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30" windowWidth="9120" windowHeight="2295" tabRatio="710"/>
  </bookViews>
  <sheets>
    <sheet name="Kushtia" sheetId="1" r:id="rId1"/>
    <sheet name="Khoksha" sheetId="6" r:id="rId2"/>
    <sheet name="Kumarkhali" sheetId="9" r:id="rId3"/>
    <sheet name="Kushtia Sadar" sheetId="4" r:id="rId4"/>
    <sheet name="Daulatpur" sheetId="7" r:id="rId5"/>
    <sheet name="Bheramara" sheetId="3" r:id="rId6"/>
    <sheet name="Mirpur" sheetId="5" r:id="rId7"/>
    <sheet name="Summary" sheetId="10" r:id="rId8"/>
  </sheets>
  <definedNames>
    <definedName name="_xlnm._FilterDatabase" localSheetId="5" hidden="1">Bheramara!$A$5:$R$41</definedName>
    <definedName name="_xlnm._FilterDatabase" localSheetId="4" hidden="1">Daulatpur!$A$5:$R$44</definedName>
    <definedName name="_xlnm._FilterDatabase" localSheetId="1" hidden="1">Khoksha!$A$5:$R$36</definedName>
    <definedName name="_xlnm._FilterDatabase" localSheetId="2" hidden="1">Kumarkhali!$A$5:$R$68</definedName>
    <definedName name="_xlnm._FilterDatabase" localSheetId="0" hidden="1">Kushtia!$C$2:$C$300</definedName>
    <definedName name="_xlnm._FilterDatabase" localSheetId="3" hidden="1">'Kushtia Sadar'!$A$5:$R$66</definedName>
    <definedName name="_xlnm._FilterDatabase" localSheetId="6" hidden="1">Mirpur!$A$5:$R$54</definedName>
    <definedName name="_xlnm.Print_Area" localSheetId="7">Summary!$A$1:$K$14</definedName>
    <definedName name="_xlnm.Print_Titles" localSheetId="5">Bheramara!$2:$5</definedName>
    <definedName name="_xlnm.Print_Titles" localSheetId="4">Daulatpur!$2:$5</definedName>
    <definedName name="_xlnm.Print_Titles" localSheetId="1">Khoksha!$2:$5</definedName>
    <definedName name="_xlnm.Print_Titles" localSheetId="2">Kumarkhali!$2:$5</definedName>
    <definedName name="_xlnm.Print_Titles" localSheetId="0">Kushtia!$2:$5</definedName>
    <definedName name="_xlnm.Print_Titles" localSheetId="3">'Kushtia Sadar'!$2:$5</definedName>
    <definedName name="_xlnm.Print_Titles" localSheetId="6">Mirpur!$2:$5</definedName>
  </definedNames>
  <calcPr calcId="144525"/>
</workbook>
</file>

<file path=xl/calcChain.xml><?xml version="1.0" encoding="utf-8"?>
<calcChain xmlns="http://schemas.openxmlformats.org/spreadsheetml/2006/main">
  <c r="C5" i="10" l="1"/>
  <c r="B5" i="10" l="1"/>
  <c r="C6" i="10"/>
  <c r="D275" i="1" l="1"/>
  <c r="C14" i="10" l="1"/>
  <c r="C11" i="10" l="1"/>
  <c r="C10" i="10"/>
  <c r="C4" i="10"/>
  <c r="B6" i="10" l="1"/>
  <c r="B4" i="10" l="1"/>
  <c r="R53" i="5" l="1"/>
  <c r="R51" i="5"/>
  <c r="R50" i="5"/>
  <c r="R49" i="5"/>
  <c r="R48" i="5"/>
  <c r="R47" i="5"/>
  <c r="R46" i="5"/>
  <c r="R45" i="5"/>
  <c r="R44" i="5"/>
  <c r="R43" i="5"/>
  <c r="R42" i="5"/>
  <c r="R41" i="5"/>
  <c r="R40" i="5"/>
  <c r="R38" i="5"/>
  <c r="R37" i="5"/>
  <c r="R36" i="5"/>
  <c r="R35" i="5"/>
  <c r="R34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2" i="5"/>
  <c r="R11" i="5"/>
  <c r="R10" i="5"/>
  <c r="R9" i="5"/>
  <c r="R7" i="5"/>
  <c r="R40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2" i="3"/>
  <c r="R20" i="3"/>
  <c r="R19" i="3"/>
  <c r="R18" i="3"/>
  <c r="R17" i="3"/>
  <c r="R16" i="3"/>
  <c r="R15" i="3"/>
  <c r="R14" i="3"/>
  <c r="R13" i="3"/>
  <c r="R12" i="3"/>
  <c r="R11" i="3"/>
  <c r="R9" i="3"/>
  <c r="R7" i="3"/>
  <c r="R43" i="7"/>
  <c r="R41" i="7"/>
  <c r="R40" i="7"/>
  <c r="R39" i="7"/>
  <c r="R38" i="7"/>
  <c r="R37" i="7"/>
  <c r="R36" i="7"/>
  <c r="R35" i="7"/>
  <c r="R34" i="7"/>
  <c r="R32" i="7"/>
  <c r="R30" i="7"/>
  <c r="R29" i="7"/>
  <c r="R28" i="7"/>
  <c r="R27" i="7"/>
  <c r="R26" i="7"/>
  <c r="R25" i="7"/>
  <c r="R24" i="7"/>
  <c r="R23" i="7"/>
  <c r="R22" i="7"/>
  <c r="R21" i="7"/>
  <c r="R20" i="7"/>
  <c r="R19" i="7"/>
  <c r="R18" i="7"/>
  <c r="R17" i="7"/>
  <c r="R15" i="7"/>
  <c r="R14" i="7"/>
  <c r="R13" i="7"/>
  <c r="R12" i="7"/>
  <c r="R11" i="7"/>
  <c r="R10" i="7"/>
  <c r="R8" i="7"/>
  <c r="R7" i="7"/>
  <c r="R65" i="4"/>
  <c r="R63" i="4"/>
  <c r="R61" i="4"/>
  <c r="R60" i="4"/>
  <c r="R59" i="4"/>
  <c r="R58" i="4"/>
  <c r="R57" i="4"/>
  <c r="R56" i="4"/>
  <c r="R55" i="4"/>
  <c r="R54" i="4"/>
  <c r="R52" i="4"/>
  <c r="R50" i="4"/>
  <c r="R49" i="4"/>
  <c r="R48" i="4"/>
  <c r="R47" i="4"/>
  <c r="R46" i="4"/>
  <c r="R44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R22" i="4"/>
  <c r="R21" i="4"/>
  <c r="R20" i="4"/>
  <c r="R19" i="4"/>
  <c r="R18" i="4"/>
  <c r="R17" i="4"/>
  <c r="R16" i="4"/>
  <c r="R15" i="4"/>
  <c r="R14" i="4"/>
  <c r="R12" i="4"/>
  <c r="R11" i="4"/>
  <c r="R10" i="4"/>
  <c r="R8" i="4"/>
  <c r="R7" i="4"/>
  <c r="R67" i="9"/>
  <c r="R65" i="9"/>
  <c r="R64" i="9"/>
  <c r="R62" i="9"/>
  <c r="R61" i="9"/>
  <c r="R60" i="9"/>
  <c r="R59" i="9"/>
  <c r="R58" i="9"/>
  <c r="R57" i="9"/>
  <c r="R56" i="9"/>
  <c r="R55" i="9"/>
  <c r="R54" i="9"/>
  <c r="R53" i="9"/>
  <c r="R52" i="9"/>
  <c r="R51" i="9"/>
  <c r="R50" i="9"/>
  <c r="R48" i="9"/>
  <c r="R47" i="9"/>
  <c r="R45" i="9"/>
  <c r="R44" i="9"/>
  <c r="R42" i="9"/>
  <c r="R41" i="9"/>
  <c r="R40" i="9"/>
  <c r="R39" i="9"/>
  <c r="R37" i="9"/>
  <c r="R36" i="9"/>
  <c r="R35" i="9"/>
  <c r="R34" i="9"/>
  <c r="R33" i="9"/>
  <c r="R32" i="9"/>
  <c r="R31" i="9"/>
  <c r="R30" i="9"/>
  <c r="R29" i="9"/>
  <c r="R28" i="9"/>
  <c r="R27" i="9"/>
  <c r="R26" i="9"/>
  <c r="R25" i="9"/>
  <c r="R24" i="9"/>
  <c r="R23" i="9"/>
  <c r="R22" i="9"/>
  <c r="R21" i="9"/>
  <c r="R20" i="9"/>
  <c r="R19" i="9"/>
  <c r="R18" i="9"/>
  <c r="R17" i="9"/>
  <c r="R16" i="9"/>
  <c r="R15" i="9"/>
  <c r="R14" i="9"/>
  <c r="R13" i="9"/>
  <c r="R11" i="9"/>
  <c r="R10" i="9"/>
  <c r="R9" i="9"/>
  <c r="R8" i="9"/>
  <c r="R7" i="9"/>
  <c r="R35" i="6"/>
  <c r="R33" i="6"/>
  <c r="R32" i="6"/>
  <c r="R31" i="6"/>
  <c r="R29" i="6"/>
  <c r="R28" i="6"/>
  <c r="R27" i="6"/>
  <c r="R26" i="6"/>
  <c r="R25" i="6"/>
  <c r="R24" i="6"/>
  <c r="R23" i="6"/>
  <c r="R22" i="6"/>
  <c r="R21" i="6"/>
  <c r="R20" i="6"/>
  <c r="R19" i="6"/>
  <c r="R18" i="6"/>
  <c r="R17" i="6"/>
  <c r="R16" i="6"/>
  <c r="R15" i="6"/>
  <c r="R14" i="6"/>
  <c r="R12" i="6"/>
  <c r="R11" i="6"/>
  <c r="R10" i="6"/>
  <c r="R8" i="6"/>
  <c r="R7" i="6"/>
  <c r="J13" i="10" l="1"/>
  <c r="H13" i="10"/>
  <c r="G13" i="10"/>
  <c r="F13" i="10"/>
  <c r="E13" i="10"/>
  <c r="D13" i="10"/>
  <c r="J11" i="10"/>
  <c r="H11" i="10"/>
  <c r="F11" i="10"/>
  <c r="E11" i="10"/>
  <c r="D11" i="10"/>
  <c r="B11" i="10"/>
  <c r="F10" i="10"/>
  <c r="E10" i="10"/>
  <c r="D10" i="10"/>
  <c r="J9" i="10"/>
  <c r="H9" i="10"/>
  <c r="G9" i="10"/>
  <c r="F9" i="10"/>
  <c r="E9" i="10"/>
  <c r="D9" i="10"/>
  <c r="J8" i="10"/>
  <c r="H8" i="10"/>
  <c r="G8" i="10"/>
  <c r="F8" i="10"/>
  <c r="E8" i="10"/>
  <c r="D8" i="10"/>
  <c r="J7" i="10"/>
  <c r="H7" i="10"/>
  <c r="G7" i="10"/>
  <c r="F7" i="10"/>
  <c r="E7" i="10"/>
  <c r="D7" i="10"/>
  <c r="F4" i="10"/>
  <c r="E4" i="10"/>
  <c r="D4" i="10"/>
  <c r="D31" i="5" l="1"/>
  <c r="B31" i="5"/>
  <c r="C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O7" i="7" l="1"/>
  <c r="N7" i="7"/>
  <c r="M7" i="7"/>
  <c r="L7" i="7"/>
  <c r="K7" i="7"/>
  <c r="J7" i="7"/>
  <c r="I7" i="7"/>
  <c r="H7" i="7"/>
  <c r="G7" i="7"/>
  <c r="F7" i="7"/>
  <c r="E7" i="7"/>
  <c r="D7" i="7"/>
  <c r="C7" i="7"/>
  <c r="B7" i="7"/>
  <c r="Q18" i="1"/>
  <c r="Q7" i="7" s="1"/>
  <c r="P18" i="1"/>
  <c r="P7" i="7" s="1"/>
  <c r="B11" i="7"/>
  <c r="C11" i="7"/>
  <c r="D11" i="7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B12" i="7"/>
  <c r="C12" i="7"/>
  <c r="D12" i="7"/>
  <c r="E12" i="7"/>
  <c r="F12" i="7"/>
  <c r="G12" i="7"/>
  <c r="H12" i="7"/>
  <c r="I12" i="7"/>
  <c r="J12" i="7"/>
  <c r="K12" i="7"/>
  <c r="L12" i="7"/>
  <c r="M12" i="7"/>
  <c r="N12" i="7"/>
  <c r="O12" i="7"/>
  <c r="B13" i="7"/>
  <c r="C13" i="7"/>
  <c r="D13" i="7"/>
  <c r="E13" i="7"/>
  <c r="F13" i="7"/>
  <c r="G13" i="7"/>
  <c r="H13" i="7"/>
  <c r="I13" i="7"/>
  <c r="J13" i="7"/>
  <c r="K13" i="7"/>
  <c r="L13" i="7"/>
  <c r="M13" i="7"/>
  <c r="N13" i="7"/>
  <c r="O13" i="7"/>
  <c r="B14" i="7"/>
  <c r="C14" i="7"/>
  <c r="D14" i="7"/>
  <c r="E14" i="7"/>
  <c r="F14" i="7"/>
  <c r="G14" i="7"/>
  <c r="H14" i="7"/>
  <c r="I14" i="7"/>
  <c r="J14" i="7"/>
  <c r="K14" i="7"/>
  <c r="L14" i="7"/>
  <c r="M14" i="7"/>
  <c r="N14" i="7"/>
  <c r="O14" i="7"/>
  <c r="B15" i="7"/>
  <c r="C15" i="7"/>
  <c r="D15" i="7"/>
  <c r="E15" i="7"/>
  <c r="F15" i="7"/>
  <c r="G15" i="7"/>
  <c r="H15" i="7"/>
  <c r="I15" i="7"/>
  <c r="J15" i="7"/>
  <c r="K15" i="7"/>
  <c r="L15" i="7"/>
  <c r="M15" i="7"/>
  <c r="N15" i="7"/>
  <c r="O15" i="7"/>
  <c r="L296" i="1" l="1"/>
  <c r="I13" i="10" s="1"/>
  <c r="L282" i="1"/>
  <c r="I11" i="10" s="1"/>
  <c r="L275" i="1"/>
  <c r="I10" i="10" s="1"/>
  <c r="L208" i="1"/>
  <c r="I9" i="10" s="1"/>
  <c r="L199" i="1"/>
  <c r="I8" i="10" s="1"/>
  <c r="L188" i="1"/>
  <c r="I7" i="10" s="1"/>
  <c r="L171" i="1"/>
  <c r="I6" i="10" s="1"/>
  <c r="L50" i="1"/>
  <c r="L20" i="1"/>
  <c r="P295" i="1"/>
  <c r="P293" i="1"/>
  <c r="P291" i="1"/>
  <c r="P289" i="1"/>
  <c r="P287" i="1"/>
  <c r="P285" i="1"/>
  <c r="P281" i="1"/>
  <c r="P280" i="1"/>
  <c r="P278" i="1"/>
  <c r="P274" i="1"/>
  <c r="P273" i="1"/>
  <c r="P272" i="1"/>
  <c r="P271" i="1"/>
  <c r="P270" i="1"/>
  <c r="P269" i="1"/>
  <c r="P268" i="1"/>
  <c r="P267" i="1"/>
  <c r="P265" i="1"/>
  <c r="P264" i="1"/>
  <c r="P263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5" i="1"/>
  <c r="P244" i="1"/>
  <c r="P243" i="1"/>
  <c r="P242" i="1"/>
  <c r="P241" i="1"/>
  <c r="P240" i="1"/>
  <c r="P239" i="1"/>
  <c r="P238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07" i="1"/>
  <c r="P205" i="1"/>
  <c r="P204" i="1"/>
  <c r="P202" i="1"/>
  <c r="P198" i="1"/>
  <c r="P197" i="1"/>
  <c r="P195" i="1"/>
  <c r="P194" i="1"/>
  <c r="P193" i="1"/>
  <c r="P192" i="1"/>
  <c r="P191" i="1"/>
  <c r="P187" i="1"/>
  <c r="P186" i="1"/>
  <c r="P185" i="1"/>
  <c r="P184" i="1"/>
  <c r="P182" i="1"/>
  <c r="P181" i="1"/>
  <c r="P180" i="1"/>
  <c r="P179" i="1"/>
  <c r="P178" i="1"/>
  <c r="P176" i="1"/>
  <c r="P174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7" i="1"/>
  <c r="P32" i="5" s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7" i="1"/>
  <c r="P106" i="1"/>
  <c r="P105" i="1"/>
  <c r="P104" i="1"/>
  <c r="P103" i="1"/>
  <c r="P102" i="1"/>
  <c r="P101" i="1"/>
  <c r="P100" i="1"/>
  <c r="P99" i="1"/>
  <c r="P98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49" i="1"/>
  <c r="P48" i="1"/>
  <c r="P47" i="1"/>
  <c r="P46" i="1"/>
  <c r="P44" i="1"/>
  <c r="P42" i="1"/>
  <c r="P41" i="1"/>
  <c r="P40" i="1"/>
  <c r="P38" i="1"/>
  <c r="P37" i="1"/>
  <c r="P36" i="1"/>
  <c r="P35" i="1"/>
  <c r="P34" i="1"/>
  <c r="P32" i="1"/>
  <c r="P15" i="7" s="1"/>
  <c r="P31" i="1"/>
  <c r="P14" i="7" s="1"/>
  <c r="P30" i="1"/>
  <c r="P13" i="7" s="1"/>
  <c r="P29" i="1"/>
  <c r="P12" i="7" s="1"/>
  <c r="P27" i="1"/>
  <c r="P25" i="1"/>
  <c r="P24" i="1"/>
  <c r="P23" i="1"/>
  <c r="P19" i="1"/>
  <c r="P16" i="1"/>
  <c r="P15" i="1"/>
  <c r="P13" i="1"/>
  <c r="P12" i="1"/>
  <c r="P10" i="1"/>
  <c r="P8" i="1"/>
  <c r="I4" i="10" l="1"/>
  <c r="L297" i="1"/>
  <c r="I5" i="10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C53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C45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P30" i="5"/>
  <c r="O30" i="5"/>
  <c r="N30" i="5"/>
  <c r="M30" i="5"/>
  <c r="L30" i="5"/>
  <c r="K30" i="5"/>
  <c r="J30" i="5"/>
  <c r="I30" i="5"/>
  <c r="H30" i="5"/>
  <c r="F30" i="5"/>
  <c r="E30" i="5"/>
  <c r="C30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  <c r="P9" i="5"/>
  <c r="O9" i="5"/>
  <c r="N9" i="5"/>
  <c r="M9" i="5"/>
  <c r="L9" i="5"/>
  <c r="K9" i="5"/>
  <c r="J9" i="5"/>
  <c r="I9" i="5"/>
  <c r="H9" i="5"/>
  <c r="G9" i="5"/>
  <c r="F9" i="5"/>
  <c r="E9" i="5"/>
  <c r="D9" i="5"/>
  <c r="C9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I14" i="10" l="1"/>
  <c r="N54" i="5"/>
  <c r="L54" i="5"/>
  <c r="O54" i="5"/>
  <c r="K54" i="5"/>
  <c r="P54" i="5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Q54" i="5" l="1"/>
  <c r="O41" i="3"/>
  <c r="N41" i="3"/>
  <c r="K41" i="3"/>
  <c r="L41" i="3"/>
  <c r="P41" i="3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C22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P8" i="7"/>
  <c r="O8" i="7"/>
  <c r="N8" i="7"/>
  <c r="M8" i="7"/>
  <c r="L8" i="7"/>
  <c r="K8" i="7"/>
  <c r="J8" i="7"/>
  <c r="I8" i="7"/>
  <c r="H8" i="7"/>
  <c r="F8" i="7"/>
  <c r="E8" i="7"/>
  <c r="C8" i="7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C65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C63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C61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C60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C59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C58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C57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C56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N44" i="7" l="1"/>
  <c r="F44" i="7"/>
  <c r="L44" i="7"/>
  <c r="P44" i="7"/>
  <c r="E44" i="7"/>
  <c r="K44" i="7"/>
  <c r="O44" i="7"/>
  <c r="Q41" i="3"/>
  <c r="N66" i="4"/>
  <c r="K66" i="4"/>
  <c r="O66" i="4"/>
  <c r="L66" i="4"/>
  <c r="P66" i="4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C67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C65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C64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C62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C61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C60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C59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C58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C57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C56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C55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C54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C53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C52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P45" i="9"/>
  <c r="O45" i="9"/>
  <c r="N45" i="9"/>
  <c r="M45" i="9"/>
  <c r="L45" i="9"/>
  <c r="K45" i="9"/>
  <c r="J45" i="9"/>
  <c r="I45" i="9"/>
  <c r="H45" i="9"/>
  <c r="G45" i="9"/>
  <c r="F45" i="9"/>
  <c r="E45" i="9"/>
  <c r="D45" i="9"/>
  <c r="C45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C41" i="9"/>
  <c r="P40" i="9"/>
  <c r="O40" i="9"/>
  <c r="N40" i="9"/>
  <c r="M40" i="9"/>
  <c r="L40" i="9"/>
  <c r="K40" i="9"/>
  <c r="J40" i="9"/>
  <c r="I40" i="9"/>
  <c r="H40" i="9"/>
  <c r="G40" i="9"/>
  <c r="F40" i="9"/>
  <c r="E40" i="9"/>
  <c r="D40" i="9"/>
  <c r="C40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C33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C28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C28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C15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C14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P296" i="1"/>
  <c r="O296" i="1"/>
  <c r="N296" i="1"/>
  <c r="K296" i="1"/>
  <c r="P282" i="1"/>
  <c r="O282" i="1"/>
  <c r="N282" i="1"/>
  <c r="K282" i="1"/>
  <c r="G11" i="10" s="1"/>
  <c r="P275" i="1"/>
  <c r="O275" i="1"/>
  <c r="H10" i="10" s="1"/>
  <c r="N275" i="1"/>
  <c r="K275" i="1"/>
  <c r="G10" i="10" s="1"/>
  <c r="P208" i="1"/>
  <c r="O208" i="1"/>
  <c r="N208" i="1"/>
  <c r="K208" i="1"/>
  <c r="P199" i="1"/>
  <c r="O199" i="1"/>
  <c r="N199" i="1"/>
  <c r="K199" i="1"/>
  <c r="P188" i="1"/>
  <c r="O188" i="1"/>
  <c r="N188" i="1"/>
  <c r="K188" i="1"/>
  <c r="P171" i="1"/>
  <c r="O171" i="1"/>
  <c r="H6" i="10" s="1"/>
  <c r="N171" i="1"/>
  <c r="K171" i="1"/>
  <c r="P50" i="1"/>
  <c r="O50" i="1"/>
  <c r="N50" i="1"/>
  <c r="K50" i="1"/>
  <c r="G5" i="10" s="1"/>
  <c r="P20" i="1"/>
  <c r="O20" i="1"/>
  <c r="H4" i="10" s="1"/>
  <c r="N20" i="1"/>
  <c r="K20" i="1"/>
  <c r="G4" i="10" s="1"/>
  <c r="Q295" i="1"/>
  <c r="Q35" i="6" s="1"/>
  <c r="Q293" i="1"/>
  <c r="Q67" i="9" s="1"/>
  <c r="Q291" i="1"/>
  <c r="Q53" i="5" s="1"/>
  <c r="Q289" i="1"/>
  <c r="Q40" i="3" s="1"/>
  <c r="Q287" i="1"/>
  <c r="Q43" i="7" s="1"/>
  <c r="Q285" i="1"/>
  <c r="Q65" i="4" s="1"/>
  <c r="Q281" i="1"/>
  <c r="Q65" i="9" s="1"/>
  <c r="Q280" i="1"/>
  <c r="Q64" i="9" s="1"/>
  <c r="Q278" i="1"/>
  <c r="Q63" i="4" s="1"/>
  <c r="Q274" i="1"/>
  <c r="Q61" i="4" s="1"/>
  <c r="Q273" i="1"/>
  <c r="Q60" i="4" s="1"/>
  <c r="Q272" i="1"/>
  <c r="Q59" i="4" s="1"/>
  <c r="Q271" i="1"/>
  <c r="Q58" i="4" s="1"/>
  <c r="Q270" i="1"/>
  <c r="Q57" i="4" s="1"/>
  <c r="Q269" i="1"/>
  <c r="Q56" i="4" s="1"/>
  <c r="Q268" i="1"/>
  <c r="Q55" i="4" s="1"/>
  <c r="Q267" i="1"/>
  <c r="Q54" i="4" s="1"/>
  <c r="Q265" i="1"/>
  <c r="Q33" i="6" s="1"/>
  <c r="Q264" i="1"/>
  <c r="Q263" i="1"/>
  <c r="Q31" i="6" s="1"/>
  <c r="Q261" i="1"/>
  <c r="Q38" i="3" s="1"/>
  <c r="Q260" i="1"/>
  <c r="Q37" i="3" s="1"/>
  <c r="Q259" i="1"/>
  <c r="Q36" i="3" s="1"/>
  <c r="Q258" i="1"/>
  <c r="Q35" i="3" s="1"/>
  <c r="Q257" i="1"/>
  <c r="Q34" i="3" s="1"/>
  <c r="Q256" i="1"/>
  <c r="Q33" i="3" s="1"/>
  <c r="Q255" i="1"/>
  <c r="Q32" i="3" s="1"/>
  <c r="Q254" i="1"/>
  <c r="Q31" i="3" s="1"/>
  <c r="Q253" i="1"/>
  <c r="Q30" i="3" s="1"/>
  <c r="Q252" i="1"/>
  <c r="Q29" i="3" s="1"/>
  <c r="Q251" i="1"/>
  <c r="Q28" i="3" s="1"/>
  <c r="Q250" i="1"/>
  <c r="Q27" i="3" s="1"/>
  <c r="Q249" i="1"/>
  <c r="Q26" i="3" s="1"/>
  <c r="Q248" i="1"/>
  <c r="Q25" i="3" s="1"/>
  <c r="Q247" i="1"/>
  <c r="Q24" i="3" s="1"/>
  <c r="Q245" i="1"/>
  <c r="Q41" i="7" s="1"/>
  <c r="Q244" i="1"/>
  <c r="Q40" i="7" s="1"/>
  <c r="Q243" i="1"/>
  <c r="Q39" i="7" s="1"/>
  <c r="Q242" i="1"/>
  <c r="Q38" i="7" s="1"/>
  <c r="Q241" i="1"/>
  <c r="Q37" i="7" s="1"/>
  <c r="Q240" i="1"/>
  <c r="Q36" i="7" s="1"/>
  <c r="Q239" i="1"/>
  <c r="Q35" i="7" s="1"/>
  <c r="Q238" i="1"/>
  <c r="Q34" i="7" s="1"/>
  <c r="Q236" i="1"/>
  <c r="Q62" i="9" s="1"/>
  <c r="Q235" i="1"/>
  <c r="Q61" i="9" s="1"/>
  <c r="Q234" i="1"/>
  <c r="Q60" i="9" s="1"/>
  <c r="Q233" i="1"/>
  <c r="Q59" i="9" s="1"/>
  <c r="Q232" i="1"/>
  <c r="Q58" i="9" s="1"/>
  <c r="Q231" i="1"/>
  <c r="Q57" i="9" s="1"/>
  <c r="Q230" i="1"/>
  <c r="Q56" i="9" s="1"/>
  <c r="Q229" i="1"/>
  <c r="Q55" i="9" s="1"/>
  <c r="Q228" i="1"/>
  <c r="Q54" i="9" s="1"/>
  <c r="Q227" i="1"/>
  <c r="Q53" i="9" s="1"/>
  <c r="Q226" i="1"/>
  <c r="Q52" i="9" s="1"/>
  <c r="Q225" i="1"/>
  <c r="Q51" i="9" s="1"/>
  <c r="Q224" i="1"/>
  <c r="Q50" i="9" s="1"/>
  <c r="Q222" i="1"/>
  <c r="Q51" i="5" s="1"/>
  <c r="Q221" i="1"/>
  <c r="Q50" i="5" s="1"/>
  <c r="Q220" i="1"/>
  <c r="Q49" i="5" s="1"/>
  <c r="Q219" i="1"/>
  <c r="Q48" i="5" s="1"/>
  <c r="Q218" i="1"/>
  <c r="Q47" i="5" s="1"/>
  <c r="Q217" i="1"/>
  <c r="Q46" i="5" s="1"/>
  <c r="Q216" i="1"/>
  <c r="Q45" i="5" s="1"/>
  <c r="Q215" i="1"/>
  <c r="Q44" i="5" s="1"/>
  <c r="Q214" i="1"/>
  <c r="Q43" i="5" s="1"/>
  <c r="Q213" i="1"/>
  <c r="Q42" i="5" s="1"/>
  <c r="Q212" i="1"/>
  <c r="Q41" i="5" s="1"/>
  <c r="Q211" i="1"/>
  <c r="Q40" i="5" s="1"/>
  <c r="Q207" i="1"/>
  <c r="Q22" i="3" s="1"/>
  <c r="Q205" i="1"/>
  <c r="Q48" i="9" s="1"/>
  <c r="Q204" i="1"/>
  <c r="Q47" i="9" s="1"/>
  <c r="Q202" i="1"/>
  <c r="Q52" i="4" s="1"/>
  <c r="Q198" i="1"/>
  <c r="Q45" i="9" s="1"/>
  <c r="Q197" i="1"/>
  <c r="Q44" i="9" s="1"/>
  <c r="Q195" i="1"/>
  <c r="Q50" i="4" s="1"/>
  <c r="Q194" i="1"/>
  <c r="Q49" i="4" s="1"/>
  <c r="Q193" i="1"/>
  <c r="Q48" i="4" s="1"/>
  <c r="Q192" i="1"/>
  <c r="Q47" i="4" s="1"/>
  <c r="Q191" i="1"/>
  <c r="Q46" i="4" s="1"/>
  <c r="Q187" i="1"/>
  <c r="Q42" i="9" s="1"/>
  <c r="Q186" i="1"/>
  <c r="Q41" i="9" s="1"/>
  <c r="Q185" i="1"/>
  <c r="Q40" i="9" s="1"/>
  <c r="Q184" i="1"/>
  <c r="Q39" i="9" s="1"/>
  <c r="Q182" i="1"/>
  <c r="Q38" i="5" s="1"/>
  <c r="Q181" i="1"/>
  <c r="Q37" i="5" s="1"/>
  <c r="Q180" i="1"/>
  <c r="Q36" i="5" s="1"/>
  <c r="Q179" i="1"/>
  <c r="Q35" i="5" s="1"/>
  <c r="Q178" i="1"/>
  <c r="Q34" i="5" s="1"/>
  <c r="Q176" i="1"/>
  <c r="Q32" i="7" s="1"/>
  <c r="Q174" i="1"/>
  <c r="Q44" i="4" s="1"/>
  <c r="Q170" i="1"/>
  <c r="Q29" i="6" s="1"/>
  <c r="Q169" i="1"/>
  <c r="Q28" i="6" s="1"/>
  <c r="Q168" i="1"/>
  <c r="Q27" i="6" s="1"/>
  <c r="Q167" i="1"/>
  <c r="Q26" i="6" s="1"/>
  <c r="Q166" i="1"/>
  <c r="Q25" i="6" s="1"/>
  <c r="Q165" i="1"/>
  <c r="Q24" i="6" s="1"/>
  <c r="Q164" i="1"/>
  <c r="Q23" i="6" s="1"/>
  <c r="Q163" i="1"/>
  <c r="Q22" i="6" s="1"/>
  <c r="Q162" i="1"/>
  <c r="Q21" i="6" s="1"/>
  <c r="Q161" i="1"/>
  <c r="Q20" i="6" s="1"/>
  <c r="Q160" i="1"/>
  <c r="Q19" i="6" s="1"/>
  <c r="Q159" i="1"/>
  <c r="Q18" i="6" s="1"/>
  <c r="Q158" i="1"/>
  <c r="Q17" i="6" s="1"/>
  <c r="Q157" i="1"/>
  <c r="Q16" i="6" s="1"/>
  <c r="Q156" i="1"/>
  <c r="Q15" i="6" s="1"/>
  <c r="Q155" i="1"/>
  <c r="Q14" i="6" s="1"/>
  <c r="Q153" i="1"/>
  <c r="Q37" i="9" s="1"/>
  <c r="Q152" i="1"/>
  <c r="Q36" i="9" s="1"/>
  <c r="Q151" i="1"/>
  <c r="Q35" i="9" s="1"/>
  <c r="Q150" i="1"/>
  <c r="Q34" i="9" s="1"/>
  <c r="Q149" i="1"/>
  <c r="Q33" i="9" s="1"/>
  <c r="Q148" i="1"/>
  <c r="Q32" i="9" s="1"/>
  <c r="Q147" i="1"/>
  <c r="Q31" i="9" s="1"/>
  <c r="Q146" i="1"/>
  <c r="Q30" i="9" s="1"/>
  <c r="Q145" i="1"/>
  <c r="Q29" i="9" s="1"/>
  <c r="Q144" i="1"/>
  <c r="Q28" i="9" s="1"/>
  <c r="Q143" i="1"/>
  <c r="Q27" i="9" s="1"/>
  <c r="Q142" i="1"/>
  <c r="Q26" i="9" s="1"/>
  <c r="Q141" i="1"/>
  <c r="Q25" i="9" s="1"/>
  <c r="Q140" i="1"/>
  <c r="Q24" i="9" s="1"/>
  <c r="Q139" i="1"/>
  <c r="Q23" i="9" s="1"/>
  <c r="Q138" i="1"/>
  <c r="Q22" i="9" s="1"/>
  <c r="Q137" i="1"/>
  <c r="Q21" i="9" s="1"/>
  <c r="Q136" i="1"/>
  <c r="Q20" i="9" s="1"/>
  <c r="Q135" i="1"/>
  <c r="Q19" i="9" s="1"/>
  <c r="Q134" i="1"/>
  <c r="Q18" i="9" s="1"/>
  <c r="Q133" i="1"/>
  <c r="Q17" i="9" s="1"/>
  <c r="Q132" i="1"/>
  <c r="Q16" i="9" s="1"/>
  <c r="Q131" i="1"/>
  <c r="Q15" i="9" s="1"/>
  <c r="Q130" i="1"/>
  <c r="Q14" i="9" s="1"/>
  <c r="Q129" i="1"/>
  <c r="Q13" i="9" s="1"/>
  <c r="Q127" i="1"/>
  <c r="Q32" i="5" s="1"/>
  <c r="Q125" i="1"/>
  <c r="Q30" i="5" s="1"/>
  <c r="Q124" i="1"/>
  <c r="Q29" i="5" s="1"/>
  <c r="Q123" i="1"/>
  <c r="Q28" i="5" s="1"/>
  <c r="Q122" i="1"/>
  <c r="Q27" i="5" s="1"/>
  <c r="Q121" i="1"/>
  <c r="Q26" i="5" s="1"/>
  <c r="Q120" i="1"/>
  <c r="Q25" i="5" s="1"/>
  <c r="Q119" i="1"/>
  <c r="Q24" i="5" s="1"/>
  <c r="Q118" i="1"/>
  <c r="Q23" i="5" s="1"/>
  <c r="Q117" i="1"/>
  <c r="Q22" i="5" s="1"/>
  <c r="Q116" i="1"/>
  <c r="Q21" i="5" s="1"/>
  <c r="Q115" i="1"/>
  <c r="Q20" i="5" s="1"/>
  <c r="Q114" i="1"/>
  <c r="Q19" i="5" s="1"/>
  <c r="Q113" i="1"/>
  <c r="Q18" i="5" s="1"/>
  <c r="Q112" i="1"/>
  <c r="Q17" i="5" s="1"/>
  <c r="Q111" i="1"/>
  <c r="Q16" i="5" s="1"/>
  <c r="Q110" i="1"/>
  <c r="Q15" i="5" s="1"/>
  <c r="Q109" i="1"/>
  <c r="Q14" i="5" s="1"/>
  <c r="Q107" i="1"/>
  <c r="Q20" i="3" s="1"/>
  <c r="Q106" i="1"/>
  <c r="Q19" i="3" s="1"/>
  <c r="Q105" i="1"/>
  <c r="Q18" i="3" s="1"/>
  <c r="Q104" i="1"/>
  <c r="Q17" i="3" s="1"/>
  <c r="Q103" i="1"/>
  <c r="Q16" i="3" s="1"/>
  <c r="Q102" i="1"/>
  <c r="Q15" i="3" s="1"/>
  <c r="Q101" i="1"/>
  <c r="Q14" i="3" s="1"/>
  <c r="Q100" i="1"/>
  <c r="Q13" i="3" s="1"/>
  <c r="Q99" i="1"/>
  <c r="Q12" i="3" s="1"/>
  <c r="Q98" i="1"/>
  <c r="Q11" i="3" s="1"/>
  <c r="Q96" i="1"/>
  <c r="Q30" i="7" s="1"/>
  <c r="Q95" i="1"/>
  <c r="Q29" i="7" s="1"/>
  <c r="Q94" i="1"/>
  <c r="Q28" i="7" s="1"/>
  <c r="Q93" i="1"/>
  <c r="Q27" i="7" s="1"/>
  <c r="Q92" i="1"/>
  <c r="Q26" i="7" s="1"/>
  <c r="Q91" i="1"/>
  <c r="Q25" i="7" s="1"/>
  <c r="Q90" i="1"/>
  <c r="Q24" i="7" s="1"/>
  <c r="Q89" i="1"/>
  <c r="Q23" i="7" s="1"/>
  <c r="Q88" i="1"/>
  <c r="Q22" i="7" s="1"/>
  <c r="Q87" i="1"/>
  <c r="Q21" i="7" s="1"/>
  <c r="Q86" i="1"/>
  <c r="Q20" i="7" s="1"/>
  <c r="Q85" i="1"/>
  <c r="Q19" i="7" s="1"/>
  <c r="Q84" i="1"/>
  <c r="Q18" i="7" s="1"/>
  <c r="Q83" i="1"/>
  <c r="Q17" i="7" s="1"/>
  <c r="Q81" i="1"/>
  <c r="Q42" i="4" s="1"/>
  <c r="Q80" i="1"/>
  <c r="Q41" i="4" s="1"/>
  <c r="Q79" i="1"/>
  <c r="Q40" i="4" s="1"/>
  <c r="Q78" i="1"/>
  <c r="Q39" i="4" s="1"/>
  <c r="Q77" i="1"/>
  <c r="Q38" i="4" s="1"/>
  <c r="Q76" i="1"/>
  <c r="Q37" i="4" s="1"/>
  <c r="Q75" i="1"/>
  <c r="Q36" i="4" s="1"/>
  <c r="Q74" i="1"/>
  <c r="Q35" i="4" s="1"/>
  <c r="Q73" i="1"/>
  <c r="Q34" i="4" s="1"/>
  <c r="Q72" i="1"/>
  <c r="Q33" i="4" s="1"/>
  <c r="Q71" i="1"/>
  <c r="Q32" i="4" s="1"/>
  <c r="Q70" i="1"/>
  <c r="Q31" i="4" s="1"/>
  <c r="Q69" i="1"/>
  <c r="Q30" i="4" s="1"/>
  <c r="Q68" i="1"/>
  <c r="Q29" i="4" s="1"/>
  <c r="Q67" i="1"/>
  <c r="Q28" i="4" s="1"/>
  <c r="Q66" i="1"/>
  <c r="Q27" i="4" s="1"/>
  <c r="Q65" i="1"/>
  <c r="Q26" i="4" s="1"/>
  <c r="Q64" i="1"/>
  <c r="Q25" i="4" s="1"/>
  <c r="Q63" i="1"/>
  <c r="Q24" i="4" s="1"/>
  <c r="Q62" i="1"/>
  <c r="Q23" i="4" s="1"/>
  <c r="Q61" i="1"/>
  <c r="Q22" i="4" s="1"/>
  <c r="Q60" i="1"/>
  <c r="Q21" i="4" s="1"/>
  <c r="Q59" i="1"/>
  <c r="Q20" i="4" s="1"/>
  <c r="Q58" i="1"/>
  <c r="Q19" i="4" s="1"/>
  <c r="Q57" i="1"/>
  <c r="Q18" i="4" s="1"/>
  <c r="Q56" i="1"/>
  <c r="Q17" i="4" s="1"/>
  <c r="Q55" i="1"/>
  <c r="Q16" i="4" s="1"/>
  <c r="Q54" i="1"/>
  <c r="Q15" i="4" s="1"/>
  <c r="Q53" i="1"/>
  <c r="Q14" i="4" s="1"/>
  <c r="Q49" i="1"/>
  <c r="Q12" i="5" s="1"/>
  <c r="Q48" i="1"/>
  <c r="Q11" i="5" s="1"/>
  <c r="Q47" i="1"/>
  <c r="Q10" i="5" s="1"/>
  <c r="Q46" i="1"/>
  <c r="Q9" i="5" s="1"/>
  <c r="Q44" i="1"/>
  <c r="Q9" i="3" s="1"/>
  <c r="Q42" i="1"/>
  <c r="Q12" i="6" s="1"/>
  <c r="Q41" i="1"/>
  <c r="Q11" i="6" s="1"/>
  <c r="Q40" i="1"/>
  <c r="Q10" i="6" s="1"/>
  <c r="Q38" i="1"/>
  <c r="Q11" i="9" s="1"/>
  <c r="Q37" i="1"/>
  <c r="Q10" i="9" s="1"/>
  <c r="Q36" i="1"/>
  <c r="Q9" i="9" s="1"/>
  <c r="Q35" i="1"/>
  <c r="Q8" i="9" s="1"/>
  <c r="Q34" i="1"/>
  <c r="Q7" i="9" s="1"/>
  <c r="Q32" i="1"/>
  <c r="Q15" i="7" s="1"/>
  <c r="Q31" i="1"/>
  <c r="Q14" i="7" s="1"/>
  <c r="Q30" i="1"/>
  <c r="Q13" i="7" s="1"/>
  <c r="Q29" i="1"/>
  <c r="Q12" i="7" s="1"/>
  <c r="Q27" i="1"/>
  <c r="Q10" i="7" s="1"/>
  <c r="Q25" i="1"/>
  <c r="Q12" i="4" s="1"/>
  <c r="Q24" i="1"/>
  <c r="Q11" i="4" s="1"/>
  <c r="Q23" i="1"/>
  <c r="Q10" i="4" s="1"/>
  <c r="Q19" i="1"/>
  <c r="Q8" i="7" s="1"/>
  <c r="Q16" i="1"/>
  <c r="Q8" i="4" s="1"/>
  <c r="Q15" i="1"/>
  <c r="Q7" i="4" s="1"/>
  <c r="Q13" i="1"/>
  <c r="Q8" i="6" s="1"/>
  <c r="Q12" i="1"/>
  <c r="Q7" i="6" s="1"/>
  <c r="Q10" i="1"/>
  <c r="Q7" i="3" s="1"/>
  <c r="Q8" i="1"/>
  <c r="Q7" i="5" s="1"/>
  <c r="G6" i="10" l="1"/>
  <c r="K297" i="1"/>
  <c r="P297" i="1"/>
  <c r="N297" i="1"/>
  <c r="H5" i="10"/>
  <c r="H14" i="10" s="1"/>
  <c r="O297" i="1"/>
  <c r="Q32" i="6"/>
  <c r="B10" i="10"/>
  <c r="B14" i="10" s="1"/>
  <c r="G14" i="10"/>
  <c r="J14" i="10" s="1"/>
  <c r="Q50" i="1"/>
  <c r="J5" i="10" s="1"/>
  <c r="Q188" i="1"/>
  <c r="Q199" i="1"/>
  <c r="Q208" i="1"/>
  <c r="Q275" i="1"/>
  <c r="J10" i="10" s="1"/>
  <c r="Q296" i="1"/>
  <c r="Q36" i="6" s="1"/>
  <c r="Q66" i="4"/>
  <c r="Q20" i="1"/>
  <c r="J4" i="10" s="1"/>
  <c r="O68" i="9"/>
  <c r="O36" i="6"/>
  <c r="L68" i="9"/>
  <c r="K68" i="9"/>
  <c r="N36" i="6"/>
  <c r="K36" i="6"/>
  <c r="P68" i="9"/>
  <c r="N68" i="9"/>
  <c r="L36" i="6"/>
  <c r="Q44" i="7"/>
  <c r="P36" i="6"/>
  <c r="Q171" i="1"/>
  <c r="J6" i="10" s="1"/>
  <c r="G30" i="5"/>
  <c r="D30" i="5"/>
  <c r="L300" i="1" l="1"/>
  <c r="Q297" i="1"/>
  <c r="O300" i="1"/>
  <c r="Q68" i="9"/>
  <c r="P300" i="1"/>
  <c r="K300" i="1"/>
  <c r="N300" i="1"/>
  <c r="G8" i="7"/>
  <c r="G44" i="7" s="1"/>
  <c r="D8" i="7"/>
  <c r="D44" i="7" s="1"/>
  <c r="Q300" i="1" l="1"/>
  <c r="G296" i="1"/>
  <c r="F296" i="1"/>
  <c r="E296" i="1"/>
  <c r="D296" i="1"/>
  <c r="B64" i="9"/>
  <c r="B65" i="9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5" i="7"/>
  <c r="B36" i="7"/>
  <c r="B37" i="7"/>
  <c r="B38" i="7"/>
  <c r="B39" i="7"/>
  <c r="B40" i="7"/>
  <c r="B41" i="7"/>
  <c r="B51" i="9"/>
  <c r="B52" i="9"/>
  <c r="B53" i="9"/>
  <c r="B54" i="9"/>
  <c r="B55" i="9"/>
  <c r="B56" i="9"/>
  <c r="B57" i="9"/>
  <c r="B58" i="9"/>
  <c r="B59" i="9"/>
  <c r="B60" i="9"/>
  <c r="B61" i="9"/>
  <c r="B62" i="9"/>
  <c r="B41" i="5"/>
  <c r="B42" i="5"/>
  <c r="B43" i="5"/>
  <c r="B44" i="5"/>
  <c r="B45" i="5"/>
  <c r="B46" i="5"/>
  <c r="B47" i="5"/>
  <c r="B48" i="5"/>
  <c r="B49" i="5"/>
  <c r="B50" i="5"/>
  <c r="B51" i="5"/>
  <c r="B45" i="9"/>
  <c r="B22" i="3"/>
  <c r="B48" i="9"/>
  <c r="B47" i="9"/>
  <c r="B52" i="4"/>
  <c r="G208" i="1" l="1"/>
  <c r="F208" i="1"/>
  <c r="E208" i="1"/>
  <c r="D208" i="1"/>
  <c r="G199" i="1" l="1"/>
  <c r="F199" i="1"/>
  <c r="E199" i="1"/>
  <c r="D199" i="1"/>
  <c r="B44" i="9"/>
  <c r="B47" i="4"/>
  <c r="B48" i="4"/>
  <c r="B49" i="4"/>
  <c r="B50" i="4"/>
  <c r="B46" i="4"/>
  <c r="B40" i="9"/>
  <c r="B41" i="9"/>
  <c r="B42" i="9"/>
  <c r="B39" i="9"/>
  <c r="G188" i="1"/>
  <c r="F188" i="1"/>
  <c r="E188" i="1"/>
  <c r="D188" i="1"/>
  <c r="B35" i="5"/>
  <c r="B36" i="5"/>
  <c r="B37" i="5"/>
  <c r="B38" i="5"/>
  <c r="B34" i="5"/>
  <c r="B32" i="7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12" i="3"/>
  <c r="B13" i="3"/>
  <c r="B14" i="3"/>
  <c r="B15" i="3"/>
  <c r="B16" i="3"/>
  <c r="B17" i="3"/>
  <c r="B18" i="3"/>
  <c r="B19" i="3"/>
  <c r="B20" i="3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G171" i="1"/>
  <c r="F171" i="1"/>
  <c r="F6" i="10" s="1"/>
  <c r="E171" i="1"/>
  <c r="E6" i="10" s="1"/>
  <c r="D171" i="1"/>
  <c r="D6" i="10" s="1"/>
  <c r="B8" i="9"/>
  <c r="B9" i="9"/>
  <c r="B10" i="9"/>
  <c r="B11" i="9"/>
  <c r="G50" i="1"/>
  <c r="G297" i="1" s="1"/>
  <c r="F50" i="1"/>
  <c r="E50" i="1"/>
  <c r="D50" i="1"/>
  <c r="D297" i="1" l="1"/>
  <c r="D5" i="10"/>
  <c r="E297" i="1"/>
  <c r="E5" i="10"/>
  <c r="F297" i="1"/>
  <c r="F5" i="10"/>
  <c r="D14" i="10"/>
  <c r="E14" i="10"/>
  <c r="F14" i="10"/>
  <c r="B8" i="4"/>
  <c r="G282" i="1" l="1"/>
  <c r="F282" i="1"/>
  <c r="E282" i="1"/>
  <c r="D282" i="1"/>
  <c r="B31" i="6"/>
  <c r="B32" i="6"/>
  <c r="B33" i="6"/>
  <c r="B63" i="4"/>
  <c r="G275" i="1"/>
  <c r="F275" i="1"/>
  <c r="E275" i="1"/>
  <c r="B29" i="5"/>
  <c r="B30" i="5"/>
  <c r="B11" i="6"/>
  <c r="B12" i="6"/>
  <c r="B11" i="4" l="1"/>
  <c r="B12" i="4"/>
  <c r="B10" i="5"/>
  <c r="B11" i="5"/>
  <c r="B12" i="5"/>
  <c r="B7" i="4" l="1"/>
  <c r="B58" i="4" l="1"/>
  <c r="B59" i="4"/>
  <c r="B60" i="4"/>
  <c r="B61" i="4"/>
  <c r="B44" i="4" l="1"/>
  <c r="B18" i="7" l="1"/>
  <c r="B19" i="7"/>
  <c r="B20" i="7"/>
  <c r="B21" i="7"/>
  <c r="B22" i="7"/>
  <c r="B23" i="7"/>
  <c r="B24" i="7"/>
  <c r="B25" i="7"/>
  <c r="B26" i="7"/>
  <c r="B27" i="7"/>
  <c r="B28" i="7"/>
  <c r="B29" i="7"/>
  <c r="B30" i="7"/>
  <c r="B28" i="5" l="1"/>
  <c r="B9" i="5" l="1"/>
  <c r="B8" i="6" l="1"/>
  <c r="G20" i="1" l="1"/>
  <c r="F20" i="1"/>
  <c r="E20" i="1"/>
  <c r="D20" i="1"/>
  <c r="B34" i="7" l="1"/>
  <c r="B40" i="5"/>
  <c r="B55" i="4"/>
  <c r="B56" i="4"/>
  <c r="B57" i="4"/>
  <c r="B15" i="5" l="1"/>
  <c r="B16" i="5"/>
  <c r="B17" i="5"/>
  <c r="B18" i="5"/>
  <c r="B19" i="5"/>
  <c r="B20" i="5"/>
  <c r="B21" i="5"/>
  <c r="B22" i="5"/>
  <c r="B23" i="5"/>
  <c r="B24" i="5"/>
  <c r="B25" i="5"/>
  <c r="B26" i="5"/>
  <c r="B27" i="5"/>
  <c r="B7" i="3" l="1"/>
  <c r="B67" i="9" l="1"/>
  <c r="B43" i="7"/>
  <c r="B35" i="6"/>
  <c r="B40" i="3"/>
  <c r="B53" i="5"/>
  <c r="B65" i="4"/>
  <c r="B50" i="9" l="1"/>
  <c r="B24" i="3" l="1"/>
  <c r="B54" i="4" l="1"/>
  <c r="B13" i="9" l="1"/>
  <c r="B17" i="7"/>
  <c r="B14" i="6"/>
  <c r="B11" i="3"/>
  <c r="B14" i="5"/>
  <c r="B14" i="4"/>
  <c r="B7" i="9"/>
  <c r="B10" i="7"/>
  <c r="G68" i="9" l="1"/>
  <c r="E68" i="9"/>
  <c r="D68" i="9"/>
  <c r="F68" i="9"/>
  <c r="B10" i="6"/>
  <c r="G41" i="3" l="1"/>
  <c r="F41" i="3"/>
  <c r="E41" i="3"/>
  <c r="D41" i="3"/>
  <c r="B9" i="3"/>
  <c r="G66" i="4"/>
  <c r="F66" i="4"/>
  <c r="E66" i="4"/>
  <c r="D66" i="4"/>
  <c r="B10" i="4"/>
  <c r="B8" i="7"/>
  <c r="B7" i="6"/>
  <c r="B7" i="5"/>
  <c r="A11" i="6" l="1"/>
  <c r="A12" i="6"/>
  <c r="E36" i="6"/>
  <c r="E54" i="5"/>
  <c r="F54" i="5"/>
  <c r="F36" i="6"/>
  <c r="G54" i="5"/>
  <c r="G36" i="6"/>
  <c r="D54" i="5"/>
  <c r="D36" i="6"/>
  <c r="A10" i="6"/>
  <c r="G300" i="1" l="1"/>
  <c r="F300" i="1"/>
  <c r="E300" i="1"/>
  <c r="D300" i="1"/>
</calcChain>
</file>

<file path=xl/sharedStrings.xml><?xml version="1.0" encoding="utf-8"?>
<sst xmlns="http://schemas.openxmlformats.org/spreadsheetml/2006/main" count="785" uniqueCount="482">
  <si>
    <t>SL</t>
  </si>
  <si>
    <t>Road ID &amp; Scheme</t>
  </si>
  <si>
    <t>km</t>
  </si>
  <si>
    <t>m</t>
  </si>
  <si>
    <t>Nos</t>
  </si>
  <si>
    <t>Length</t>
  </si>
  <si>
    <t>Amount
(Tk. in Lakh)</t>
  </si>
  <si>
    <t>Improvement of Union Road by BC</t>
  </si>
  <si>
    <t>Improvement of Upazila Road by BC</t>
  </si>
  <si>
    <t>Remarks</t>
  </si>
  <si>
    <t>Total</t>
  </si>
  <si>
    <t>Improvement of Village Road by BC</t>
  </si>
  <si>
    <t>Improvement of Village Road by HBB</t>
  </si>
  <si>
    <t>Construction of Bridge on Upazila Road (7.30m width)</t>
  </si>
  <si>
    <t>Maintenance</t>
  </si>
  <si>
    <t>GC-Hat</t>
  </si>
  <si>
    <t>Tree Plantation</t>
  </si>
  <si>
    <t>Grand Total</t>
  </si>
  <si>
    <t>244333006-Talshar Bazar - Baliadanga GC Rd.</t>
  </si>
  <si>
    <t>244333010-Niamathpur UP-Chapraril bazar road.</t>
  </si>
  <si>
    <t>244333011-Sundarpur UP-Kalukhali bazar road.</t>
  </si>
  <si>
    <t>Mirpur</t>
  </si>
  <si>
    <t>Bheramara</t>
  </si>
  <si>
    <t>Khoksha</t>
  </si>
  <si>
    <t>250632004-Khoksha-Ektarpur GC-Bonogram-Katlagaria.</t>
  </si>
  <si>
    <t>Kushtia Sadar</t>
  </si>
  <si>
    <t xml:space="preserve">250792012-Bhadalia GC-Swargopur-Ballabpur R&amp;H </t>
  </si>
  <si>
    <t>Daulatpur</t>
  </si>
  <si>
    <t>250393009-Taragunia GC-Kaipal H/O Nazimuddin-Basepur-Daulatpur UP Road.</t>
  </si>
  <si>
    <t>250393015-Refaetpur UP-Horingachi Malithapara-Paikpara-Naudapara Road.</t>
  </si>
  <si>
    <t>250393017-Boragangdia GC-Aria Shajimore-Parhsitly-Digholkandi Road.</t>
  </si>
  <si>
    <t>Kumarkhali</t>
  </si>
  <si>
    <t>250713010-Zaduboyra UP Office-Lalon Bazar Via Zaduboyra Hat Rd.</t>
  </si>
  <si>
    <t>250713013-Nandolalpur UP-Charikol Station bazar Rd.</t>
  </si>
  <si>
    <t>250153003-Mokarimpur UP HQ-Dharampur Hat via SomitirHat Road.</t>
  </si>
  <si>
    <t>250943006-Baruipara UP-Jogti GC Road.</t>
  </si>
  <si>
    <t>250794031-Patikabari-Alamdanga via shakpara</t>
  </si>
  <si>
    <t>250794038-Kamlapur Bazar-Ishakhali Road</t>
  </si>
  <si>
    <t>250794040-Harinarayanpur-Purba Abdulpur Road</t>
  </si>
  <si>
    <t>250794081-Majhila Eidgah Maidan -Majhila Bazar - Majhila Dakhinpara Mosque road &amp; Girls School Road.</t>
  </si>
  <si>
    <t>250795514-Kumargara Kalimondir road-Kumargara Towords road.</t>
  </si>
  <si>
    <t>250795604-Ziarikey Nagar Mohommadpur More-Nagar-Mohommadpur Graveyard road.</t>
  </si>
  <si>
    <t>250795008-Jogia R&amp;H-Mubarok Bandth</t>
  </si>
  <si>
    <t>250394002-Bialgathua-Mohishkundi Road.</t>
  </si>
  <si>
    <t>250394017-Lalnagar-Laximpur Road.</t>
  </si>
  <si>
    <t>250394030-Khalishakuandi-Moubaria Road.</t>
  </si>
  <si>
    <t>250394048-Jogonathpur-Pearpur Road.</t>
  </si>
  <si>
    <t>250394074-Lalnagar bazar-Pakkula-Sadarpur GC Road.</t>
  </si>
  <si>
    <t>250394079-Sangrampur-Lalnagar bazar Rd</t>
  </si>
  <si>
    <t>250394082-Mothurapur Bazar-Gobargara-Darerpara-Daulatpur UP Road.</t>
  </si>
  <si>
    <t>250394084-Mainkdiar-Moslempur-Hogolbaria UP</t>
  </si>
  <si>
    <t>250394086 Chatarpara hat-Angdia-Sadarpur Road .</t>
  </si>
  <si>
    <t>250154028-R&amp;H 12 mile Cold Store -Baradi  Hat Road.</t>
  </si>
  <si>
    <t>250154053-Jagssar Hat-Nalua Hat Road.</t>
  </si>
  <si>
    <t xml:space="preserve">250154074-G.K Canle Bulbul Kabir’s house near  of Chandripur Khalil house road </t>
  </si>
  <si>
    <t>250944034-Majihat bazar-Beshinagor rd.</t>
  </si>
  <si>
    <t>250944057-Paharpur Bazar (WDB Bridge)- Amla bazar road.</t>
  </si>
  <si>
    <t>250945023-Gobindapur-Tatibandh Rd.</t>
  </si>
  <si>
    <t>250945184-Karir hat JHS-Bakek Mondol house road.</t>
  </si>
  <si>
    <t>250945235-Baliashisa mathpara- Dangarpara GPS road.</t>
  </si>
  <si>
    <t>250945103-Nowab Sirajdaula college-(Syphone bridge)-Kewpur Charpara road</t>
  </si>
  <si>
    <t>250945381-Balidapara Mosque-Balidapara atiar H/O Road.</t>
  </si>
  <si>
    <t>250945382-Balidapara Anez Mondol H/O-Baruipara Noor Hosain H/O. road,</t>
  </si>
  <si>
    <t>250945375-Moshan Poraadaha road Babul H/O Kewpur Billpara road.</t>
  </si>
  <si>
    <t>250714001-Zaduboyra Hat-Sandiara Via Bhalbaria Rd.</t>
  </si>
  <si>
    <t>250714016-Kanchanpur- Niamotbari School Rd.</t>
  </si>
  <si>
    <t>250714035-Kamlapur-Dhekipara Road.</t>
  </si>
  <si>
    <t>250714041-Durgapur Khokn house-Prodon Charikol Rd.</t>
  </si>
  <si>
    <t>250714071-Sadipur-Ghoespur Road.</t>
  </si>
  <si>
    <t>250714086-Khordo valuka-Nagaro koya graveyard Rd</t>
  </si>
  <si>
    <t>250714104-Bashgram bazar-Kushlibasha hat road.</t>
  </si>
  <si>
    <t>250714108-Jotmora-Maudpur bazar road.</t>
  </si>
  <si>
    <t>250714115-Khairchara RHD-Agrikundu via Pathorbaria Road.</t>
  </si>
  <si>
    <t>250714177-Koburhat Jr. High School- Biswasbari Graveyard Road.</t>
  </si>
  <si>
    <t>250715132- Nandolalpur UP Office to H/O Engr. Kamal Uddin Road.</t>
  </si>
  <si>
    <t>250715063-250715063  Dhalnagar mollhapara- Dhalnagar Mirpara Graveyard via Mir Borhan Ali house road</t>
  </si>
  <si>
    <t>250635059-Fulbaria RHD - Pangsha Boundary via Laxandia Road.</t>
  </si>
  <si>
    <t>250635076-Sreepur H/O Liakot -   Military Botgas Via Sreepur RNG Primary School.</t>
  </si>
  <si>
    <t>250794020-Bisnudia-Abdalpur Rd.</t>
  </si>
  <si>
    <t>250945206-Kachubaria Kazi Arif Sarok- Chuwduar Via Kachubaria Grave Yerd Road.</t>
  </si>
  <si>
    <t>250945237-Belgachi Cachi Clab via Sabed Member house Road.</t>
  </si>
  <si>
    <t>250945248-Jogoti Sugar Mill Grave Yerd- BTC gate via Kalabaria Purbapara Jame Mosque Road.</t>
  </si>
  <si>
    <t>250945250-Kalabaria Eid gah- Dosttopara via GK Khal Road.</t>
  </si>
  <si>
    <t>250945252-Poradah Chitalia Moinagari gate- Sodirazpur Road.</t>
  </si>
  <si>
    <t>250714016-Gottia-Baradi-Fultala Rd</t>
  </si>
  <si>
    <t>250714069-Kamarkandi-Kashba Road.</t>
  </si>
  <si>
    <t>250714070-Ghoshpur-Gobindopur Via Sadipur Rd.</t>
  </si>
  <si>
    <t>250714071-Sadipur-Ghoespur Rd.</t>
  </si>
  <si>
    <t>250792008-Const. of RCC Bridge on Bashgrame GC- Shibpur-Horinarayanpur Road.</t>
  </si>
  <si>
    <t>250792004-Kushtia (Lahini)-Bashgram G.C Road</t>
  </si>
  <si>
    <t>250792005-Bittipara Hat R&amp;H-Jamjami G.C via Jhowdia Hat Road</t>
  </si>
  <si>
    <t>250712005-Construction of Bridge on  Kumarkhli GC-Gopram GC road</t>
  </si>
  <si>
    <t>250712004 Lahini Bottola R&amp;H-Kacherkole GC Via Panti, Bashgram G.C</t>
  </si>
  <si>
    <t>Construction of Bridge on Union Road/Village Road (5.50m width)</t>
  </si>
  <si>
    <t>250795321-Const. of RCC Bridge on Machpara Primary School-Shidurghat road.</t>
  </si>
  <si>
    <t>250714067-Construction of Bridge on  Purbasha Club-Beltola Bazar Road (Dakua River)</t>
  </si>
  <si>
    <t>250714104-Construction of Bridge on  Bashgram bazar-Kushlibasha hat Road.</t>
  </si>
  <si>
    <t>250154052-Construction of  BridgeGhikri parakhali-Golapnagar Bazar Road.</t>
  </si>
  <si>
    <t>250942004- Mirpur GC-Bheramara Gc road.</t>
  </si>
  <si>
    <t>250944004- Khadimpur Bazar-Nowda R&amp;H road.</t>
  </si>
  <si>
    <t>250944014- Hazrahati Bazar-Jogoti Main Cannel road.</t>
  </si>
  <si>
    <t>250944038-Bamungari-Ambaria Rd.</t>
  </si>
  <si>
    <t xml:space="preserve">250944050- Mirpur-Bahalbaria Bazar road.           </t>
  </si>
  <si>
    <t>250944060-Poradha-Katdhachar RHD Rd.</t>
  </si>
  <si>
    <t>25094200- Mirpur Upazila H/Q- Poradah Gc road.</t>
  </si>
  <si>
    <t>250713014-Kaya GC -Kalua Bazar via Kaya UP Office Rd.</t>
  </si>
  <si>
    <t xml:space="preserve">250713015-Shilaidah UP- Kushtia Upazila H/Q Rd via Kalua Rd. </t>
  </si>
  <si>
    <t>250714019-G/ bari Kanchonpur- Mirpur-Boalia Rd.</t>
  </si>
  <si>
    <t>250714022-Ramchandrapur - Gobra -Islami University Rd.</t>
  </si>
  <si>
    <t>250714031-Diurgapur-Modhupur Bazar via Varora Rd.</t>
  </si>
  <si>
    <t>250714033-Kumlapur- Dudkumar -Khal Bazar Rd.</t>
  </si>
  <si>
    <t>250714067-Purbasha Jobashanga - Beltala bazar Rd.</t>
  </si>
  <si>
    <t>250714083-Boroichara more-Nowdapara via Sheikh para road.</t>
  </si>
  <si>
    <t>250714116-Madhupur Bazar-Chowrangi Bazar Road</t>
  </si>
  <si>
    <t>250715061-Abdul Jabbar  More- Dhalnagar road</t>
  </si>
  <si>
    <t xml:space="preserve">250715056-Jungali Jamee mosque to Ayuddin Shop Via Dahnagor Gk khal </t>
  </si>
  <si>
    <t>250394020-Sherpur-Pearpur UP Road</t>
  </si>
  <si>
    <t>250395005-Balirdiar-Koldiar Road.</t>
  </si>
  <si>
    <t>250392010-Mothurapur GC-Hoshenabad Vocational-Farakpur-Chakdiar-Toltolipara-Gachirdiar-Juniadaha GC Road .</t>
  </si>
  <si>
    <t>250152007-Pakshi R&amp;H Fary Ghat via moulahabashpur Golapnagar bazar road-R&amp;H(Dakerbari) Dhorompur rd.</t>
  </si>
  <si>
    <t>250154053-Jagssar Hat-Nalua Hat Rd</t>
  </si>
  <si>
    <t>250154060-Khamirdiar-Ramkrishnapur via Mokarimpur Up road.</t>
  </si>
  <si>
    <t>250154024-Saruper ghope Pry. School- Nobogonga Graveyard rd.</t>
  </si>
  <si>
    <t>250154037- Kazihata RHD -Satbaria (Dharompur Millpara) Rd.</t>
  </si>
  <si>
    <t>Bir Muktizodda Morhoom Osman Ali Srite (Chandipr  (H/O Lozen more - 12 mile R&amp;H)Road.250154072</t>
  </si>
  <si>
    <t>Kazihata R&amp;H to Mohishadora R&amp;H via Amdha Road.250154093</t>
  </si>
  <si>
    <t>Bahadurpur Hat-WAPDA Embankment.250154013</t>
  </si>
  <si>
    <t>Kuchiamora Bazer-Malipara Embankment.250154016</t>
  </si>
  <si>
    <t xml:space="preserve">250635028-Khoksa Dangbangla-Patildangi road </t>
  </si>
  <si>
    <t>250795008-Jogia R&amp;H-Mubarok Bandth Road.</t>
  </si>
  <si>
    <t>250794001-Shaldha-H.Horipur bazar Road.</t>
  </si>
  <si>
    <t xml:space="preserve">250794063-Kanchonpur-Kamlapur Rd </t>
  </si>
  <si>
    <t xml:space="preserve">250794002-Hatos Horripur-Saldah Rd </t>
  </si>
  <si>
    <t xml:space="preserve">250794036-Police line R&amp;H-Paschim Majumpur(Hazi A.Rahaman Road) </t>
  </si>
  <si>
    <t xml:space="preserve">250794065-Abdulpur bazar-Jhoudia Road </t>
  </si>
  <si>
    <t>250795030-Baliapara-Baraiapara Bridge Rd</t>
  </si>
  <si>
    <t xml:space="preserve">250634001-Khoksa (Moragacha) UP-Dudrajpur </t>
  </si>
  <si>
    <t>250634012-Uazila HQ-Mirzapur RHD Road.</t>
  </si>
  <si>
    <t>250634014-Roypur Chara Botgach-Hijlabot bazar-shreepur Primary school via Debingar Pri. shcool rd.</t>
  </si>
  <si>
    <t>250634015-Ramanathpur GK canal-Goneshpur Bazar Road.</t>
  </si>
  <si>
    <t>250634019-Osmanpur UP Office-Baribad via Raipur Mosque Road.</t>
  </si>
  <si>
    <t xml:space="preserve">250634022-Shimulia RHD-Tatipara Care Bridge </t>
  </si>
  <si>
    <t>250634023-Biljani Eidgah-Biljani Bazar Rd.</t>
  </si>
  <si>
    <t>250634035-Osmanpur kheyagat - Raypur Battala more via Raypur grave yard Rd.</t>
  </si>
  <si>
    <t>250635014-Raypur Chra Botgach-Osmanpur GPS GK canel Road.</t>
  </si>
  <si>
    <t>250635037-Ajol care bridge-Mohisgari beel Road.</t>
  </si>
  <si>
    <t>Package No.</t>
  </si>
  <si>
    <t>Estimated Amount</t>
  </si>
  <si>
    <t>Tender Receiving Date</t>
  </si>
  <si>
    <t>Name of Contractor</t>
  </si>
  <si>
    <t>Date of Contract</t>
  </si>
  <si>
    <t>Contract Amount
(Tk. In Lakh)</t>
  </si>
  <si>
    <t>Physical Progress (%)</t>
  </si>
  <si>
    <t>Planned/Actual Date of Completion</t>
  </si>
  <si>
    <t>Payment Status</t>
  </si>
  <si>
    <t>Financial Progress (%)</t>
  </si>
  <si>
    <t>Final Bill
(Tk in Lakh)</t>
  </si>
  <si>
    <t>Payment Made
(Tk in Lakh)</t>
  </si>
  <si>
    <t>Remaining Payment
(Tk. in Lakh)</t>
  </si>
  <si>
    <t>250394162-Improvement of H/O Fajlu Molla UZR at Dharmodah-Matpara ch00-1000m</t>
  </si>
  <si>
    <t>Md Shem Choduary</t>
  </si>
  <si>
    <t>250394065-Improvement of Bagoan-Poalbaria-Chilmari Road ch1100-1550m</t>
  </si>
  <si>
    <t>KDRIDP/KUSH/W-28/2017-18</t>
  </si>
  <si>
    <t>KDRIDP/KUSH/W-29/2017-18</t>
  </si>
  <si>
    <t xml:space="preserve">J.S Construction </t>
  </si>
  <si>
    <t>250394019-Improvement of Horingachi-Laximikhola Road ch837-1673m</t>
  </si>
  <si>
    <t>Md Shohel Choduary</t>
  </si>
  <si>
    <t>250393018-(a) Improvement of Dangmorka Bazar-Primary School-Adabaria UP Office-Tekalahat Road ch2000-3000m (b) Improvement of Dangmorka Bazar-Primary School-Adabaria UP Office-Tekalahat Road ch4058-4890m Salvage Cost Tk. 1189755.00</t>
  </si>
  <si>
    <t>Md Abdur razzak</t>
  </si>
  <si>
    <t>250393004-Improvement of Refayetpur UP-Horingacha-Gazipur Hat road ch1250-2550m Salvage Cost Tk. 2356957.00</t>
  </si>
  <si>
    <t>Shamim Enterprise</t>
  </si>
  <si>
    <t>250392012-Improvement of Kalayanpur Bazar-Daulatpur GC Road ch00-2440m Salvage Cost Tk. 4396874.00</t>
  </si>
  <si>
    <t>250392012-Improvement of Kalayanpur Bazar-Daulatpur GC Road ch2440 -4528mSalvage Cost Tk. 2904017.00</t>
  </si>
  <si>
    <t>250393004-Improvement of Refayetpur UP-Horingacha-Gazipur Hat road ch2550-3920m Salvage Cost Tk. 2706004.00</t>
  </si>
  <si>
    <t>250394021-Improvement of Laximikhola- Horingachi road (ch.1000-2190m)</t>
  </si>
  <si>
    <t>250394068-Improvement of shoshidarpur-Hoshenabad road (ch.980-2434m)</t>
  </si>
  <si>
    <t>250394012-Periodic Maintennance of Sadipur -Mandalpara Road .(Ch:0.00m-1050m)</t>
  </si>
  <si>
    <t>250394067-Periodic Maintennance of Garura College Mor- UP complex -Adabaria Road. (Ch:0.00m-2730m)</t>
  </si>
  <si>
    <t>250394055-Periodic Maintennance of Bagoan -Madapur Road. (Ch:0.00m-1987m)</t>
  </si>
  <si>
    <t>250394043-Periodic Maintennance of Mashaura-Bagoan Road. (Ch:0.00m-590m and 928m-2375m)</t>
  </si>
  <si>
    <t>250942005-Improvement of Mirpur-Alamdanga GC via Halsha Road ch18730-20350m Salvage Cost Tk. 211042.00</t>
  </si>
  <si>
    <t>KDRIDP/KUSH/W-08/2016-17</t>
  </si>
  <si>
    <t>KDRIDP/KUSH/W-24/2017-18</t>
  </si>
  <si>
    <t>KDRIDP/KUSH/W-47/2017-18</t>
  </si>
  <si>
    <t>KDRIDP/KUSH/W-25/2017-18</t>
  </si>
  <si>
    <t>KDRIDP/KUSH/W-48/2017-18</t>
  </si>
  <si>
    <t>KDRIDP/KUSH/W-26/2017-18</t>
  </si>
  <si>
    <t>KDRIDP/KUSH/W-27/2017-18</t>
  </si>
  <si>
    <t>KDRIDP/KUSH/W-60/2017-18</t>
  </si>
  <si>
    <t>KDRIDP/KUSH/W-61/2017-18</t>
  </si>
  <si>
    <t>KDRIDP/KUSH/M-10/2017-18</t>
  </si>
  <si>
    <t>KDRIDP/KUSH/M-13/2017-18</t>
  </si>
  <si>
    <t>KDRIDP/KUSH/M-12/2017-18</t>
  </si>
  <si>
    <t>KDRIDP/KUSH/M-11/2017-18</t>
  </si>
  <si>
    <t>M/S  Sumsudoula mollek</t>
  </si>
  <si>
    <t>250943003-Improvement of Bahalbaria UP-Boria Bazar via Dhubail Bazar road ch: 2106-6420m &amp; 9213-10270m Salvage Cost Tk. 3180964.00</t>
  </si>
  <si>
    <t>KDRIDP/KUSH/W-09/2016-17</t>
  </si>
  <si>
    <t>Sayket Enterprise</t>
  </si>
  <si>
    <t>250943014-Improvement of Sorupdah (Poradah GC) -Mirpur Upazila HQ via Chatian Up Road ch11221-12260m Salvage Cost Tk. 955598.00</t>
  </si>
  <si>
    <t>KDRIDP/KUSH/W-10/2016-17</t>
  </si>
  <si>
    <t>M/S Ekramul Haque</t>
  </si>
  <si>
    <t>250943010-Improvement of Kushabari-Chatian Up Via Burapara Miltoan Road. (Ch:1915-2960m)</t>
  </si>
  <si>
    <t>KDRIDP/KUSH/W-49/2017-18</t>
  </si>
  <si>
    <t>M/S Abu Hanif D sons</t>
  </si>
  <si>
    <t>250152007-Improvement of Pakshi R&amp;H Fary Ghat via Moulahabaspur Golapnagar Bazar road-R&amp;H (Dakabari) Dhorompur road ch5842-6083m &amp; 7479-8944m Salvage Cost Tk. 418922.00</t>
  </si>
  <si>
    <t>KDRIDP/KUSH/W-11/2016-17</t>
  </si>
  <si>
    <t>M/s Meherul Alam</t>
  </si>
  <si>
    <t>250154003-Improvement of Parankhali-Dalua Hat Road ch1000-2500m Salvage Cost Tk 2665728.00</t>
  </si>
  <si>
    <t>KDRIDP/KUSH/W-12/2016-17</t>
  </si>
  <si>
    <t>National Enginearing</t>
  </si>
  <si>
    <t>250154005-Improvement of Thakur Daulatpur-Arkandi Rly Gate road ch00-1360m Road ID No-250154005 Salvage Cost Tk. 1638217.00</t>
  </si>
  <si>
    <t>KDRIDP/KUSH/W-13/2016-17</t>
  </si>
  <si>
    <t xml:space="preserve">Md Nazmul Islam </t>
  </si>
  <si>
    <t>250154093-Improvement of Kazihata R&amp;H -Mohishadora R&amp;H -Via Amdha Rd. (1000-3030m)</t>
  </si>
  <si>
    <t>KDRIDP/KUSH/W-43/2017-18</t>
  </si>
  <si>
    <t>250945099-Improvement of Sorupdah Madrasha-Gobindapur Hazrakhali  Road. (Ch:850-1720m).</t>
  </si>
  <si>
    <t>KDRIDP/KUSH/W-50/2017-18</t>
  </si>
  <si>
    <t>250945239-Improvement of Ahammadpur-Amod Ali   house -Bedonbil Bridge Road. (Ch:1300-2290m)</t>
  </si>
  <si>
    <t>KDRIDP/KUSH/W-51/2017-18</t>
  </si>
  <si>
    <t>250945261-Improvement of Ramnagar bridge-Basbaria Road. (Ch:1300-2290m)</t>
  </si>
  <si>
    <t>KDRIDP/KUSH/W-52/2017-18</t>
  </si>
  <si>
    <t>250945376-Improvement of Baruipara Ufan Member H/O-Fakirabad Mahatab H/O Road. (Ch:00-945m).</t>
  </si>
  <si>
    <t>KDRIDP/KUSH/W-53/2017-18</t>
  </si>
  <si>
    <t xml:space="preserve">Md. Aminul Islam </t>
  </si>
  <si>
    <t>250944041-Improvement of Aburia-Ahsan Nagar Road. (Ch:0.00-1500m).</t>
  </si>
  <si>
    <t>KDRIDP/KUSH/W-58/2017-18</t>
  </si>
  <si>
    <t>250944056-Improvement of Chatian Uttorpara Hat - Atigram Golabari Hat Via Atigram FWC Road. (Ch:3600-4685m).</t>
  </si>
  <si>
    <t>KDRIDP/KUSH/W-59/2017-18</t>
  </si>
  <si>
    <t>KDRIDP/KUSH/M-15/2017-18</t>
  </si>
  <si>
    <t>250943012-Periodic Maintennance of Nowpara bazer- Mirzanagor bazer Road .(Ch:1100m-3782m).</t>
  </si>
  <si>
    <t>250943011- Periodic Maintennance of Mirpur BDR camp-Kuchuadha bazer Road. (Ch:0.00m-3375m)</t>
  </si>
  <si>
    <t>KDRIDP/KUSH/M-16/2017-18</t>
  </si>
  <si>
    <t>KDRIDP/KUSH/M-17/2017-18</t>
  </si>
  <si>
    <t>250943013-Periodic Maintennance of  Ambaria-Sree Rampur bazer UP- Road .(Ch:4400m-5800m)</t>
  </si>
  <si>
    <t>250943014-Periodic Maintennance of  Sorupdah(PoradahGC)-Mirpur UP H/Q via Chatian UP - Road .(Ch:0.00m-3800m &amp;5050m-5900m).</t>
  </si>
  <si>
    <t>KDRIDP/KUSH/M-18/2017-18</t>
  </si>
  <si>
    <t>KDRIDP/KUSH/W-62/2017-18</t>
  </si>
  <si>
    <t>250945376-Improvement of Baruipara Ufan Member H/O-Fokirabad Mahatab H/O Road. (Ch:1432m-1619 m)</t>
  </si>
  <si>
    <t>250944018-Improvement of chuniapara -khewpur bazar Road (ch:1500m-3600m)</t>
  </si>
  <si>
    <t xml:space="preserve">M/S. Rowshan Traders </t>
  </si>
  <si>
    <t xml:space="preserve">Bashundhara Enterprise </t>
  </si>
  <si>
    <t>250943008- Periodic Maintennance of Nowdangodindopur R&amp;H -Bahalbaria UP via Talbaria UP Road .(Ch:1168m-3000m)</t>
  </si>
  <si>
    <t>KDRIDP/KUSH/M-14/2017-18</t>
  </si>
  <si>
    <t>KDRIDP/KUSH/W-64/2017-18</t>
  </si>
  <si>
    <t>250945370-Improvement of balidapara Hinif H/O- balidapara salam H/O road. (Ch:0.00m-1515m).</t>
  </si>
  <si>
    <t>KDRIDP/KUSH/W-65/2017-18</t>
  </si>
  <si>
    <t>KDRIDP/KUSH/W-66/2017-18</t>
  </si>
  <si>
    <t>250945369-Improvement of chuniapara -khewpur  Road( ch:0.00m-1838m)</t>
  </si>
  <si>
    <t>KDRIDP/KUSH/W-67/2017-18</t>
  </si>
  <si>
    <t>M/S Meherul Alam</t>
  </si>
  <si>
    <t>250154090-Improvement of -Junidha Haripur-Gachia Daulatpur Battola More Vai Baktepur RD. (Ch:-1200-2123m)</t>
  </si>
  <si>
    <t>KDRIDP/KUSH/W-42/2017-18</t>
  </si>
  <si>
    <t>250155228-Improvement of  Uttar Bhabanipur Samsul `S Murri Mill-Abdul`S House road. (Ch: 00-705m)</t>
  </si>
  <si>
    <t>KDRIDP/KUSH/W-44/2017-18</t>
  </si>
  <si>
    <t>250154001-Improvement of Dharampur near Mango Garden-Maulahabaspur R.R. Bridge road. (Ch.2514-3455m)</t>
  </si>
  <si>
    <t>KDRIDP/KUSH/W-45/2017-18</t>
  </si>
  <si>
    <t>250154068-Improvement of Pagli bitir House to Gopinathpur Gorostan road. (Ch:500-2000 m)</t>
  </si>
  <si>
    <t>KDRIDP/KUSH/W-46/2017-18</t>
  </si>
  <si>
    <t xml:space="preserve">M/s. Meherul Alam </t>
  </si>
  <si>
    <t>250154028-Periodic Maintennance of R&amp;H 12mile Cold Store -Baradi Hat Road .(Ch:1478-2765m)</t>
  </si>
  <si>
    <t>KDRIDP/KUSH/M-01/2017-18</t>
  </si>
  <si>
    <t>250154034-Periodic Maintennance of Fayzullahpur (UZR-Junidah) via Horipur Road .(Ch:0.00m-773m)</t>
  </si>
  <si>
    <t>KDRIDP/KUSH/M-02/2017-18</t>
  </si>
  <si>
    <t>250154012-Periodic Maintennance of  Golopnagor Bazer -WAPDA Embankment Road .(Ch:0.00m-1665m)</t>
  </si>
  <si>
    <t>KDRIDP/KUSH/M-03/2017-18</t>
  </si>
  <si>
    <t>250154001-Periodic Maintennance of Dharampur Mangro Garden-Maulahabashpur R.R Bridge Road .(Ch:0.00m-1000m).</t>
  </si>
  <si>
    <t>KDRIDP/KUSH/M-04/2017-18</t>
  </si>
  <si>
    <t>250154004- Periodic Maintennance of Jagassar-Jagassar Mosque Road .(Ch:0.00m-528m)</t>
  </si>
  <si>
    <t>KDRIDP/KUSH/M-05/2017-18</t>
  </si>
  <si>
    <t>250154090-Periodic Maintennance of Junidah Haripur -Gachia Doulatpur Batttola Via Bektepur  Road .(Ch:0.00m-702m)</t>
  </si>
  <si>
    <t>KDRIDP/KUSH/M-06/2017-18</t>
  </si>
  <si>
    <t>250794077-Improvement of Jowdia Barrack more-Shai Mosque Darbar Sharif via Jowdia College ball field Road. Ch.00-358m Salvage Cost Tk 203031.00</t>
  </si>
  <si>
    <t>KDRIDP/Kush/W-07/2016-17</t>
  </si>
  <si>
    <t>M/s Bijoy construction</t>
  </si>
  <si>
    <t>250793006-Improvement of Monohordia- Radhanagar-Chhaighoria-Bhabanipur Bazar Road. Ch5900-6000m Salvage cost Tk 49560.00</t>
  </si>
  <si>
    <t>KDRIDP/KUSH/W-18/2016-17</t>
  </si>
  <si>
    <t>M/s Ahasan Habib</t>
  </si>
  <si>
    <t>250794026-Improvement of Astanagar Bazruk bakhoy Rd Ch.00-2160m Salvage Cost Tk 127976.00</t>
  </si>
  <si>
    <t>KDRIDP/Kush/W-06/2016-17</t>
  </si>
  <si>
    <t>Md Akkas Ali Kushtia</t>
  </si>
  <si>
    <t>250795117-Improvement of Belgoria medha para pacca road-Colloni para pacca Road. Ch00-2350m Salvage cost Tk 542962.00</t>
  </si>
  <si>
    <t>KDRIDP/KUSH/W-14/2016-17</t>
  </si>
  <si>
    <t xml:space="preserve">M/s Turnna Trade system </t>
  </si>
  <si>
    <t>250792008-Improvement of Bashgrame GC Dubrachara Razzaque more-Shibpur-Horinarayanpur Road. Ch00-2350m</t>
  </si>
  <si>
    <t>KDRIDP/KUSH/W-15/2016-17</t>
  </si>
  <si>
    <t>Md Ataur Rahman</t>
  </si>
  <si>
    <t>250795605-Improvement of Lahini Basgram road-H/O Ator Ali Mia-Peirpur Jame Mosque via H/O Shofiuddin Road. Ch 00-300m Salvage Cost Tk 190155.00</t>
  </si>
  <si>
    <t>KDRIDP/KUSH/W-16/2016-17</t>
  </si>
  <si>
    <t>M/s SR construction</t>
  </si>
  <si>
    <t>250794024-Improvement of Barkhada-Charulia Anwar Yousuf Road. Ch 6500-8087m</t>
  </si>
  <si>
    <t>KDRIDP/KUSH/W-17/2016-17</t>
  </si>
  <si>
    <t>Md Abdul Khaleque</t>
  </si>
  <si>
    <t>250793017-Improvement of Shidurghat and Mazilahat Road. Ch 6500-8087m</t>
  </si>
  <si>
    <t>KDRIDP/KUSH/W-19/2016-17</t>
  </si>
  <si>
    <t>M/s Khan construction</t>
  </si>
  <si>
    <t>250795305-Improvement of Horora Nocimon More-Community Clinic via Ducter Rahamot Road. Ch00-610m.</t>
  </si>
  <si>
    <t>KDRIDP/KUSH/W-20/2016-17</t>
  </si>
  <si>
    <t>250794076-Improvement of Aisha Abed Berbaradi foundation Upokendro- Pamanagor Road. Ch.00-1700m Salvage Cost Tk 2233626.00</t>
  </si>
  <si>
    <t>KDRIDP/KUSH/W-21/2016-17</t>
  </si>
  <si>
    <t>M/s Rowshon Traders</t>
  </si>
  <si>
    <t>250794053-Improvement of Astanagar-Jhawdia hat. Road Ch.1250-1405m.</t>
  </si>
  <si>
    <t>KDRIDP/Kush/W-05/2016-17</t>
  </si>
  <si>
    <t>250794039-Improvement of R&amp;H - Aqlampur- Chapaigachi- Dahokhola Road. (Ch.2290m-4750m)</t>
  </si>
  <si>
    <t>KDRIDP/KUSH/W-54/2017-18</t>
  </si>
  <si>
    <t>Md. Alamgir Zahan</t>
  </si>
  <si>
    <t>250794032-Improvement of Arpara Karimpur Road. (Ch.1240m-3060m)</t>
  </si>
  <si>
    <t>KDRIDP/KUSH/W-55/2017-18</t>
  </si>
  <si>
    <t>M/S. Rowshan Traders</t>
  </si>
  <si>
    <t>250795181-Improvement of Takimara H/o Shek Joshimuddin - Takimara Graveyard Road. (Ch.0.00m-340m)</t>
  </si>
  <si>
    <t>KDRIDP/KUSH/W-56/2017-18</t>
  </si>
  <si>
    <t>250793008-Improvement of Alampur UP - Alampur Hat - - Gajnabipur- Ujangram GC Road. (Ch.3250m-5415m).</t>
  </si>
  <si>
    <t>KDRIDP/KUSH/W-57/2017-18</t>
  </si>
  <si>
    <t>250794052-Periodic Maintennance of   Ujangram belly Bridge to Alinogor Sidurghat Jhowdia Road. (Ch: 6850-7850 m)</t>
  </si>
  <si>
    <t>KDRIDP/KUSH/M-07/2017-18</t>
  </si>
  <si>
    <t>KDRIDP/KUSH/GC-17/2017-18</t>
  </si>
  <si>
    <t xml:space="preserve">Contuction of Bhadalia Growth Center </t>
  </si>
  <si>
    <t>250794064-Improvement of Asannagar Kasem mour-sankordia- natnaghat Road (ch:4000m-4897m)</t>
  </si>
  <si>
    <t>KDRIDP/KUSH/W-68/2017-18</t>
  </si>
  <si>
    <t>250794062-Improvement of sonaidanga korimpur Road (ch:991m-2325m)</t>
  </si>
  <si>
    <t>KDRIDP/KUSH/W-69/2017-18</t>
  </si>
  <si>
    <t>250794029-Improvement of sargapur - koboor hat Road (ch:0.00m-2340m).</t>
  </si>
  <si>
    <t>KDRIDP/KUSH/W-70/2017-18</t>
  </si>
  <si>
    <t>250794057-Improvement of Bhadalia- alampur  Road( ch:0.00m-1280m).</t>
  </si>
  <si>
    <t>KDRIDP/KUSH/W-71/2017-18</t>
  </si>
  <si>
    <t>250794011-Improvement of Nowpara - sargapur Road( ch:0.00m-1000m)</t>
  </si>
  <si>
    <t>KDRIDP/KUSH/W-72/2017-18</t>
  </si>
  <si>
    <t>KDRIDP/KUSH/W-73/2017-18</t>
  </si>
  <si>
    <t>250794043-Improvement of gossami - durgapur bazar- gandi grangpara - natnaghat Road ( ch:500m-1010m)</t>
  </si>
  <si>
    <t>250795100-Improvement of bhatai senerchatal-farid member s house Road (ch:500m-1145m)</t>
  </si>
  <si>
    <t>KDRIDP/KUSH/W-74/2017-18</t>
  </si>
  <si>
    <t>250795257-Improvement of koburhat H/O Babulm chairman-Shorgopur Road (ch:0.00m-335m).</t>
  </si>
  <si>
    <t>KDRIDP/KUSH/W-75/2017-18</t>
  </si>
  <si>
    <t>250794079-Improvement of  Jugia H&amp;H water board Traning center-Sabgi Farm Road (ch:1918m-2543m).</t>
  </si>
  <si>
    <t>KDRIDP/KUSH/W-76/2017-18</t>
  </si>
  <si>
    <t>250795228-Improvement of Hamida shiddque Collage &amp; School-Bhadhalia para primary School via Boria Graveyard road (ch:1290m-2000m).</t>
  </si>
  <si>
    <t>KDRIDP/KUSH/W-77/2017-18</t>
  </si>
  <si>
    <t>250795284-Improvement of Namdar Ali Biswass -H/O Akbor Ali Biswass H/O Hossain Mpndol Bora Khal Road (ch:0.00m-574m).</t>
  </si>
  <si>
    <t>KDRIDP/KUSH/W-78/2017-18</t>
  </si>
  <si>
    <t>250714026-Improvement of Baraichara-Ramdia Road. Ch.1200-1920m.</t>
  </si>
  <si>
    <t>KDRIDP/Kush/W-01/2016-17</t>
  </si>
  <si>
    <t>Md Shahidur Rahman Mintu Kalisonkorpur Kushtia</t>
  </si>
  <si>
    <t>Final</t>
  </si>
  <si>
    <t>250715063-Improvement of Dhalnagar Mollapara-Dhalnagar Mirpara Graveyard via Mr.Somen house Road. Ch.00-1000m Salvage Cost Tk 219180.00</t>
  </si>
  <si>
    <t>KDRIDP/Kush/W-02/2016-17</t>
  </si>
  <si>
    <t>Md Liakot Ali Kumarkhali Kushtia</t>
  </si>
  <si>
    <t>250714084-Improvement of Khal bazar-Shalghor Madhua Rd Ch.00-1000m</t>
  </si>
  <si>
    <t>KDRIDP/Kush/W-03/2016-17</t>
  </si>
  <si>
    <t>250715137- Improvement of Ethmampur Shah jalal mor-Ethmampur graveyard Road Ch. 00-1000m.</t>
  </si>
  <si>
    <t>KDRIDP/Kush/W-04/2016-17</t>
  </si>
  <si>
    <t>M/s Uttom Kumar   Kundu Pangsha Rajbari</t>
  </si>
  <si>
    <t>250714048-Improvement of Tarapur to Maliat via Baniakandi Rd ch: 1450-2590m.</t>
  </si>
  <si>
    <t>KDRIDP/KUSH/W-22/2016-17</t>
  </si>
  <si>
    <t>Md Abul Kashem Sorower Pabari</t>
  </si>
  <si>
    <t>250714103-Improvement of Gobrab GPS -Khacakkhol Paka road ch00-1000m.</t>
  </si>
  <si>
    <t>KDRIDP/KUSH/W-23/2017-18</t>
  </si>
  <si>
    <t>Md Sumsu dhuda mollik</t>
  </si>
  <si>
    <t>250714005-Improvement of Sandiara Canal-Enayetpur Via Krisnapur Hat Rd. (Ch:00-700m &amp; 2840-3930m)</t>
  </si>
  <si>
    <t>KDRIDP/KUSH/W-30/2017-18</t>
  </si>
  <si>
    <t>M/s Asif Enterprise</t>
  </si>
  <si>
    <t>250713008-Improvement of Panti UP Offich-Kushlibasha Hat Via Ramdia, Monoharpur Road.(Ch:5190-6120m)</t>
  </si>
  <si>
    <t>KDRIDP/KUSH/W-31/2017-18</t>
  </si>
  <si>
    <t>M/s Rahman Enterprise</t>
  </si>
  <si>
    <t>250713001-Improvement of Bagulat UP Offich-Bharora Bazar Road.(Ch:5393-6392m)</t>
  </si>
  <si>
    <t>KDRIDP/KUSH/W-32/2017-18</t>
  </si>
  <si>
    <t>250715006-Improvement of Valuka Canal- Nagarkoya  Road.(Ch:00-1070 m)</t>
  </si>
  <si>
    <t>KDRIDP/KUSH/W-38/2017-18</t>
  </si>
  <si>
    <t>M/s Gorai pipe Industry</t>
  </si>
  <si>
    <t>250714028-Improvement of Baraichara-Naturia bazar  Road.(Ch:00-1000 m) Salvage Coast Tk 66824.00</t>
  </si>
  <si>
    <t>KDRIDP/KUSH/W-39/2017-18</t>
  </si>
  <si>
    <t xml:space="preserve">Md Liakot Ali </t>
  </si>
  <si>
    <t>250714105-Improvement of Modupur Bazar-Nathuria Bazar road.(Ch:1225-1910m)</t>
  </si>
  <si>
    <t>KDRIDP/KUSH/W-40/2017-18</t>
  </si>
  <si>
    <t>M/s Millenium enterprise</t>
  </si>
  <si>
    <t>250714175-Improvement of Birikya UZR-Sazipara Bridge Vai Beltala  road. (Ch:00-290 m) &amp;1245-3245m Salvage Coast (Tk 27821.00)</t>
  </si>
  <si>
    <t>KDRIDP/KUSH/W-41/2017-18</t>
  </si>
  <si>
    <t>Md Ataur Rahman Ata</t>
  </si>
  <si>
    <t>250632007-Improvement of Khoksha GC-Kushtia Rajbari RHD Vai Bosoa road.(Ch:4900-5950) Salvage Coast(Tk 571774.00).</t>
  </si>
  <si>
    <t>KDRIDP/KUSH/W-33/2017-18</t>
  </si>
  <si>
    <t>M/s Rupali Trders</t>
  </si>
  <si>
    <t>250635039-Improvement of Iswardi-Beharia Shiekpara road.(Ch:1860-2750m) Salvage Coast(Tk 571774.00)</t>
  </si>
  <si>
    <t>KDRIDP/KUSH/W-34/2017-18</t>
  </si>
  <si>
    <t>M/s Hashib Enterprise Rajbari</t>
  </si>
  <si>
    <t>250635019-Improvement of Komlapur-Narayanpur road.(Ch:710-1600m) Salvage Coast(Tk 571774.00)</t>
  </si>
  <si>
    <t>KDRIDP/KUSH/W-35/2017-18</t>
  </si>
  <si>
    <t>250634007-Improvement of Mashilia Bazar to Boraichar road. (Ch:00-1160m) Salvage Coast(Tk :14105060.00).</t>
  </si>
  <si>
    <t>KDRIDP/KUSH/W-36/2017-18</t>
  </si>
  <si>
    <t>Md Rohim Khan</t>
  </si>
  <si>
    <t>250634011-Improvement of Gonesshpur Bazar-Panti GC road Khoksha protion . (Ch:1060-1700m) Salvage Cost (Tk :1089453.00)</t>
  </si>
  <si>
    <t>KDRIDP/KUSH/W-37/2017-18</t>
  </si>
  <si>
    <t>250713006-Periodic Maintennance of  Bagulat UP-Enayatpur bazer via Chowrongi bazer Road .(Ch:8000m-10830m)</t>
  </si>
  <si>
    <t>KDRIDP/KUSH/M-19/2017-18</t>
  </si>
  <si>
    <t>250714014-Periodic Maintennance of   Sultanpur- Fultola Picca  Road .(Ch:1000m-3010m)</t>
  </si>
  <si>
    <t>KDRIDP/KUSH/M-20/2017-18</t>
  </si>
  <si>
    <t>M/S Don Enterprise</t>
  </si>
  <si>
    <t xml:space="preserve">Constuction Of Enayetpur Growth Center </t>
  </si>
  <si>
    <t xml:space="preserve">Constuction Of Chowrangi Bazar Growth Center </t>
  </si>
  <si>
    <t>KDRIDP/KUSH/GC-19/ 17-18</t>
  </si>
  <si>
    <t>250635019-Periodic Maintennance of Komlapur- Narayanpur Road. (Ch:0.00m-710m)</t>
  </si>
  <si>
    <t>KDRIDP/KUSH/M-08/2017-18</t>
  </si>
  <si>
    <t>250635023-Periodic Maintennance of East Bonogram-Bohorampur Road . (Ch:0.00m-1540m)</t>
  </si>
  <si>
    <t>KDRIDP/KUSH/M-09/2017-18</t>
  </si>
  <si>
    <t>KUSHTIA</t>
  </si>
  <si>
    <t>Component</t>
  </si>
  <si>
    <t>No. of Packages Approved</t>
  </si>
  <si>
    <t>Contract Amount
(Tk. in Lakh)</t>
  </si>
  <si>
    <t>Fund Spent
(Tk. in Lakh)</t>
  </si>
  <si>
    <t>Average Physical Progress (%)</t>
  </si>
  <si>
    <t>Upazila Road by BC</t>
  </si>
  <si>
    <t>Union Road by BC</t>
  </si>
  <si>
    <t>Village Road by BC</t>
  </si>
  <si>
    <t>Village Road by HBB</t>
  </si>
  <si>
    <t>Bridge on Upazila Road</t>
  </si>
  <si>
    <t>Bridge on Union Road/Village Road</t>
  </si>
  <si>
    <t>Landing/ Riverghat</t>
  </si>
  <si>
    <t>Sadikuzzaman Khan Sumon</t>
  </si>
  <si>
    <t>Alignment Problem</t>
  </si>
  <si>
    <t xml:space="preserve"> WBM completed </t>
  </si>
  <si>
    <t>WBM completed</t>
  </si>
  <si>
    <t>Not yet Started</t>
  </si>
  <si>
    <t>National Engineering</t>
  </si>
  <si>
    <t>Md. Shamshodwha Mallick</t>
  </si>
  <si>
    <t>Abu Hena Mostofa Kamal</t>
  </si>
  <si>
    <t>box cuting completed</t>
  </si>
  <si>
    <t>250714030-Improvement of Chapra-Madhupur road at ch00-1970m &amp; 2035-3300m.</t>
  </si>
  <si>
    <t>KDRIDP/KUSH/W-63/2017-18</t>
  </si>
  <si>
    <t>KDRIDP/KUSH/GC-18/ 17-18</t>
  </si>
  <si>
    <t>No. of Packages Contract</t>
  </si>
  <si>
    <t>M/S Monjil traders</t>
  </si>
  <si>
    <t>mir mamun hossain</t>
  </si>
  <si>
    <t>sadikuzzaman khan sumon</t>
  </si>
  <si>
    <t>m/s asif traders</t>
  </si>
  <si>
    <t>Md. Esanul haque</t>
  </si>
  <si>
    <t>M/S SR CONSTRUCTION</t>
  </si>
  <si>
    <t>MD.ESANUL HOQUE</t>
  </si>
  <si>
    <t>W.B.M completed</t>
  </si>
  <si>
    <t>AS competed</t>
  </si>
  <si>
    <t xml:space="preserve">box cuting completed </t>
  </si>
  <si>
    <t>M/S MEHARUL ALOM</t>
  </si>
  <si>
    <t>MD.SARWAR HOSSAIN</t>
  </si>
  <si>
    <t>NOA GIVEN ON 30.03.18</t>
  </si>
  <si>
    <t>ESHANUL HAQUE</t>
  </si>
  <si>
    <t>M/S JAKAULLAH &amp; BROTHERS</t>
  </si>
  <si>
    <t>ATAUR RAHAMAN ATA</t>
  </si>
  <si>
    <t>AS completed</t>
  </si>
  <si>
    <t>box cuting completed &amp; sand filing runing</t>
  </si>
  <si>
    <t>paliseding completed</t>
  </si>
  <si>
    <t>BOX CUTING COMPLETED</t>
  </si>
  <si>
    <t>edgeing &amp; earth filing</t>
  </si>
  <si>
    <t>MD.ATAUR RAHAMAN ATA</t>
  </si>
  <si>
    <t>250715100-Improvement of Chandpur bazar-Madhupur bazar road (ch -800m-2150m )</t>
  </si>
  <si>
    <t>KDRIDP/KUSH/W-79/2017-18</t>
  </si>
  <si>
    <t>N/A</t>
  </si>
  <si>
    <t>Sand filing completed</t>
  </si>
  <si>
    <t>Work completed</t>
  </si>
  <si>
    <t>Culvert Completed &amp; AS Runing</t>
  </si>
  <si>
    <t>To be Cancelled</t>
  </si>
  <si>
    <t xml:space="preserve">Layout Given </t>
  </si>
  <si>
    <t>AS runing</t>
  </si>
  <si>
    <t>AS Runing</t>
  </si>
  <si>
    <t>Work Final</t>
  </si>
  <si>
    <t>BC preparetion</t>
  </si>
  <si>
    <t xml:space="preserve"> AS completed
(recast needed) </t>
  </si>
  <si>
    <t xml:space="preserve"> AS completed</t>
  </si>
  <si>
    <t>U-drain completed</t>
  </si>
  <si>
    <t>Nice Home Construction &amp; Supplyer</t>
  </si>
  <si>
    <t>NOA 19/06/18</t>
  </si>
  <si>
    <t>28 days letter given on 16.04.18</t>
  </si>
  <si>
    <t>28 days letter given on 10.04.18</t>
  </si>
  <si>
    <t>Pampus Agro &amp; Logistics Ltd</t>
  </si>
  <si>
    <t>Md. Aminul Islam</t>
  </si>
  <si>
    <t>Md. Abu Hena Mostofa Kamal</t>
  </si>
  <si>
    <t xml:space="preserve">Pampus Agro &amp; logistics Ltd </t>
  </si>
  <si>
    <t xml:space="preserve">Nice Home Constriction &amp; Supplyer </t>
  </si>
  <si>
    <t xml:space="preserve">M/S Ekramul Haque </t>
  </si>
  <si>
    <t>WBM Completed</t>
  </si>
  <si>
    <t>WBM On Going</t>
  </si>
  <si>
    <t>250713009-Improvement of chandpur up office-kushlibasha hat via mohan nagar road.(Ch: 2600-3940m)</t>
  </si>
  <si>
    <t>KDRIDP/KUSH/W-80/2017-18</t>
  </si>
  <si>
    <t xml:space="preserve"> Edeging runing</t>
  </si>
  <si>
    <t>Grade beam casting runing</t>
  </si>
  <si>
    <t xml:space="preserve">Base casting of to sheds completed </t>
  </si>
  <si>
    <t xml:space="preserve">M/S Millenium Enterprise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</si>
</sst>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u/>
      <sz val="11"/>
      <color rgb="FF0070C0"/>
      <name val="Arial"/>
      <family val="2"/>
    </font>
    <font>
      <b/>
      <u/>
      <sz val="11"/>
      <color theme="7" tint="-0.249977111117893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rgb="FF00B0F0"/>
      <name val="Arial"/>
      <family val="2"/>
    </font>
    <font>
      <sz val="11"/>
      <color rgb="FF00B0F0"/>
      <name val="Arial"/>
      <family val="2"/>
    </font>
    <font>
      <b/>
      <sz val="11"/>
      <color rgb="FFC00000"/>
      <name val="Arial"/>
      <family val="2"/>
    </font>
    <font>
      <b/>
      <sz val="11"/>
      <color rgb="FF05C7B5"/>
      <name val="Arial"/>
      <family val="2"/>
    </font>
    <font>
      <b/>
      <u/>
      <sz val="11"/>
      <color rgb="FF00B050"/>
      <name val="Arial"/>
      <family val="2"/>
    </font>
    <font>
      <b/>
      <sz val="10"/>
      <color rgb="FF7030A0"/>
      <name val="Arial"/>
      <family val="2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Border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0" fillId="0" borderId="0" xfId="0" applyNumberFormat="1" applyFill="1"/>
    <xf numFmtId="1" fontId="1" fillId="0" borderId="2" xfId="0" applyNumberFormat="1" applyFont="1" applyBorder="1" applyAlignment="1">
      <alignment horizontal="center" vertical="top" wrapText="1"/>
    </xf>
    <xf numFmtId="1" fontId="0" fillId="0" borderId="0" xfId="0" applyNumberFormat="1"/>
    <xf numFmtId="0" fontId="1" fillId="0" borderId="3" xfId="0" applyFont="1" applyFill="1" applyBorder="1" applyAlignment="1">
      <alignment horizontal="center" vertical="top" wrapText="1"/>
    </xf>
    <xf numFmtId="1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1" fontId="10" fillId="0" borderId="8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top" wrapText="1"/>
    </xf>
    <xf numFmtId="2" fontId="1" fillId="0" borderId="0" xfId="0" applyNumberFormat="1" applyFont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4" fontId="7" fillId="0" borderId="4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10" fontId="1" fillId="0" borderId="0" xfId="0" applyNumberFormat="1" applyFont="1" applyFill="1" applyAlignment="1">
      <alignment horizontal="center" vertical="top" wrapText="1"/>
    </xf>
    <xf numFmtId="0" fontId="6" fillId="0" borderId="4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0" fontId="1" fillId="0" borderId="2" xfId="0" applyNumberFormat="1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10" fontId="0" fillId="0" borderId="0" xfId="0" applyNumberFormat="1"/>
    <xf numFmtId="14" fontId="1" fillId="0" borderId="2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0" fillId="0" borderId="0" xfId="0" applyNumberFormat="1"/>
    <xf numFmtId="0" fontId="1" fillId="0" borderId="2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0" xfId="0" applyNumberFormat="1"/>
    <xf numFmtId="14" fontId="1" fillId="0" borderId="0" xfId="0" applyNumberFormat="1" applyFont="1" applyAlignment="1">
      <alignment horizontal="center" vertical="top" wrapText="1"/>
    </xf>
    <xf numFmtId="1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14" fontId="0" fillId="0" borderId="0" xfId="0" applyNumberFormat="1" applyFill="1"/>
    <xf numFmtId="10" fontId="1" fillId="0" borderId="2" xfId="0" applyNumberFormat="1" applyFont="1" applyFill="1" applyBorder="1" applyAlignment="1">
      <alignment horizontal="center" vertical="top" wrapText="1"/>
    </xf>
    <xf numFmtId="10" fontId="0" fillId="0" borderId="0" xfId="0" applyNumberFormat="1" applyFill="1"/>
    <xf numFmtId="0" fontId="1" fillId="0" borderId="2" xfId="0" applyNumberFormat="1" applyFont="1" applyFill="1" applyBorder="1" applyAlignment="1">
      <alignment horizontal="center" vertical="top" wrapText="1"/>
    </xf>
    <xf numFmtId="0" fontId="0" fillId="0" borderId="0" xfId="0" applyNumberFormat="1" applyFill="1"/>
    <xf numFmtId="0" fontId="11" fillId="0" borderId="34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1" fontId="12" fillId="0" borderId="7" xfId="0" applyNumberFormat="1" applyFont="1" applyBorder="1" applyAlignment="1">
      <alignment horizontal="center" vertical="top" wrapText="1"/>
    </xf>
    <xf numFmtId="0" fontId="13" fillId="0" borderId="38" xfId="0" applyFont="1" applyBorder="1" applyAlignment="1">
      <alignment horizontal="left" vertical="top" wrapText="1"/>
    </xf>
    <xf numFmtId="1" fontId="14" fillId="0" borderId="39" xfId="0" applyNumberFormat="1" applyFont="1" applyBorder="1" applyAlignment="1">
      <alignment horizontal="center" vertical="top" wrapText="1"/>
    </xf>
    <xf numFmtId="2" fontId="14" fillId="0" borderId="39" xfId="0" applyNumberFormat="1" applyFont="1" applyBorder="1" applyAlignment="1">
      <alignment horizontal="center" vertical="top" wrapText="1"/>
    </xf>
    <xf numFmtId="10" fontId="14" fillId="0" borderId="19" xfId="0" applyNumberFormat="1" applyFont="1" applyBorder="1" applyAlignment="1">
      <alignment horizontal="center" vertical="top" wrapText="1"/>
    </xf>
    <xf numFmtId="10" fontId="14" fillId="0" borderId="39" xfId="0" applyNumberFormat="1" applyFont="1" applyBorder="1" applyAlignment="1">
      <alignment horizontal="center" vertical="top" wrapText="1"/>
    </xf>
    <xf numFmtId="0" fontId="14" fillId="0" borderId="40" xfId="0" applyFont="1" applyBorder="1" applyAlignment="1">
      <alignment horizontal="center" vertical="top" wrapText="1"/>
    </xf>
    <xf numFmtId="0" fontId="13" fillId="0" borderId="41" xfId="0" applyFont="1" applyBorder="1" applyAlignment="1">
      <alignment horizontal="left" vertical="top" wrapText="1"/>
    </xf>
    <xf numFmtId="1" fontId="14" fillId="0" borderId="1" xfId="0" applyNumberFormat="1" applyFont="1" applyBorder="1" applyAlignment="1">
      <alignment horizontal="center" vertical="top" wrapText="1"/>
    </xf>
    <xf numFmtId="2" fontId="14" fillId="0" borderId="1" xfId="0" applyNumberFormat="1" applyFont="1" applyBorder="1" applyAlignment="1">
      <alignment horizontal="center" vertical="top" wrapText="1"/>
    </xf>
    <xf numFmtId="2" fontId="14" fillId="0" borderId="2" xfId="0" applyNumberFormat="1" applyFont="1" applyBorder="1" applyAlignment="1">
      <alignment horizontal="center" vertical="top" wrapText="1"/>
    </xf>
    <xf numFmtId="10" fontId="14" fillId="0" borderId="27" xfId="0" applyNumberFormat="1" applyFont="1" applyBorder="1" applyAlignment="1">
      <alignment horizontal="center" vertical="top" wrapText="1"/>
    </xf>
    <xf numFmtId="0" fontId="14" fillId="0" borderId="42" xfId="0" applyFont="1" applyBorder="1" applyAlignment="1">
      <alignment horizontal="center" vertical="top" wrapText="1"/>
    </xf>
    <xf numFmtId="10" fontId="14" fillId="0" borderId="3" xfId="0" applyNumberFormat="1" applyFont="1" applyBorder="1" applyAlignment="1">
      <alignment horizontal="center" vertical="top" wrapText="1"/>
    </xf>
    <xf numFmtId="0" fontId="15" fillId="0" borderId="43" xfId="0" applyFont="1" applyBorder="1" applyAlignment="1">
      <alignment horizontal="center" vertical="top" wrapText="1"/>
    </xf>
    <xf numFmtId="1" fontId="15" fillId="0" borderId="8" xfId="0" applyNumberFormat="1" applyFont="1" applyBorder="1" applyAlignment="1">
      <alignment horizontal="center" vertical="top" wrapText="1"/>
    </xf>
    <xf numFmtId="2" fontId="15" fillId="0" borderId="8" xfId="0" applyNumberFormat="1" applyFont="1" applyBorder="1" applyAlignment="1">
      <alignment horizontal="center" vertical="top" wrapText="1"/>
    </xf>
    <xf numFmtId="10" fontId="15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9" fillId="0" borderId="3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14" fontId="9" fillId="0" borderId="17" xfId="0" applyNumberFormat="1" applyFont="1" applyFill="1" applyBorder="1" applyAlignment="1">
      <alignment horizontal="center" vertical="top" wrapText="1"/>
    </xf>
    <xf numFmtId="14" fontId="9" fillId="0" borderId="18" xfId="0" applyNumberFormat="1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0" fontId="9" fillId="0" borderId="17" xfId="0" applyNumberFormat="1" applyFont="1" applyFill="1" applyBorder="1" applyAlignment="1">
      <alignment horizontal="center" vertical="top" wrapText="1"/>
    </xf>
    <xf numFmtId="10" fontId="9" fillId="0" borderId="18" xfId="0" applyNumberFormat="1" applyFont="1" applyFill="1" applyBorder="1" applyAlignment="1">
      <alignment horizontal="center" vertical="top" wrapText="1"/>
    </xf>
    <xf numFmtId="2" fontId="10" fillId="0" borderId="22" xfId="0" applyNumberFormat="1" applyFont="1" applyFill="1" applyBorder="1" applyAlignment="1">
      <alignment horizontal="center" vertical="top" wrapText="1"/>
    </xf>
    <xf numFmtId="2" fontId="10" fillId="0" borderId="24" xfId="0" applyNumberFormat="1" applyFont="1" applyFill="1" applyBorder="1" applyAlignment="1">
      <alignment horizontal="center" vertical="top" wrapText="1"/>
    </xf>
    <xf numFmtId="2" fontId="10" fillId="0" borderId="23" xfId="0" applyNumberFormat="1" applyFont="1" applyFill="1" applyBorder="1" applyAlignment="1">
      <alignment horizontal="center" vertical="top" wrapText="1"/>
    </xf>
    <xf numFmtId="2" fontId="10" fillId="0" borderId="25" xfId="0" applyNumberFormat="1" applyFont="1" applyFill="1" applyBorder="1" applyAlignment="1">
      <alignment horizontal="center" vertical="top" wrapText="1"/>
    </xf>
    <xf numFmtId="0" fontId="9" fillId="0" borderId="31" xfId="0" applyFont="1" applyFill="1" applyBorder="1" applyAlignment="1">
      <alignment horizontal="center" vertical="top" wrapText="1"/>
    </xf>
    <xf numFmtId="0" fontId="9" fillId="0" borderId="29" xfId="0" applyFont="1" applyFill="1" applyBorder="1" applyAlignment="1">
      <alignment horizontal="center" vertical="top" wrapText="1"/>
    </xf>
    <xf numFmtId="0" fontId="9" fillId="0" borderId="32" xfId="0" applyFont="1" applyFill="1" applyBorder="1" applyAlignment="1">
      <alignment horizontal="center" vertical="top" wrapText="1"/>
    </xf>
    <xf numFmtId="2" fontId="9" fillId="0" borderId="17" xfId="0" applyNumberFormat="1" applyFont="1" applyFill="1" applyBorder="1" applyAlignment="1">
      <alignment horizontal="center" vertical="top" wrapText="1"/>
    </xf>
    <xf numFmtId="2" fontId="9" fillId="0" borderId="18" xfId="0" applyNumberFormat="1" applyFont="1" applyFill="1" applyBorder="1" applyAlignment="1">
      <alignment horizontal="center" vertical="top" wrapText="1"/>
    </xf>
    <xf numFmtId="2" fontId="9" fillId="0" borderId="31" xfId="0" applyNumberFormat="1" applyFont="1" applyFill="1" applyBorder="1" applyAlignment="1">
      <alignment horizontal="center" vertical="top" wrapText="1"/>
    </xf>
    <xf numFmtId="2" fontId="9" fillId="0" borderId="29" xfId="0" applyNumberFormat="1" applyFont="1" applyFill="1" applyBorder="1" applyAlignment="1">
      <alignment horizontal="center" vertical="top" wrapText="1"/>
    </xf>
    <xf numFmtId="2" fontId="9" fillId="0" borderId="32" xfId="0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9" fillId="0" borderId="17" xfId="0" applyNumberFormat="1" applyFont="1" applyFill="1" applyBorder="1" applyAlignment="1">
      <alignment horizontal="center" vertical="top" wrapText="1"/>
    </xf>
    <xf numFmtId="0" fontId="9" fillId="0" borderId="18" xfId="0" applyNumberFormat="1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14" fontId="9" fillId="0" borderId="16" xfId="0" applyNumberFormat="1" applyFont="1" applyFill="1" applyBorder="1" applyAlignment="1">
      <alignment horizontal="center" vertical="top" wrapText="1"/>
    </xf>
    <xf numFmtId="0" fontId="9" fillId="0" borderId="16" xfId="0" applyNumberFormat="1" applyFont="1" applyFill="1" applyBorder="1" applyAlignment="1">
      <alignment horizontal="center" vertical="top" wrapText="1"/>
    </xf>
    <xf numFmtId="2" fontId="9" fillId="0" borderId="16" xfId="0" applyNumberFormat="1" applyFont="1" applyFill="1" applyBorder="1" applyAlignment="1">
      <alignment horizontal="center" vertical="top" wrapText="1"/>
    </xf>
    <xf numFmtId="10" fontId="9" fillId="0" borderId="16" xfId="0" applyNumberFormat="1" applyFont="1" applyFill="1" applyBorder="1" applyAlignment="1">
      <alignment horizontal="center" vertical="top" wrapText="1"/>
    </xf>
    <xf numFmtId="2" fontId="9" fillId="0" borderId="14" xfId="0" applyNumberFormat="1" applyFont="1" applyFill="1" applyBorder="1" applyAlignment="1">
      <alignment horizontal="center" vertical="top" wrapText="1"/>
    </xf>
    <xf numFmtId="2" fontId="9" fillId="0" borderId="15" xfId="0" applyNumberFormat="1" applyFont="1" applyFill="1" applyBorder="1" applyAlignment="1">
      <alignment horizontal="center" vertical="top" wrapText="1"/>
    </xf>
    <xf numFmtId="2" fontId="9" fillId="0" borderId="7" xfId="0" applyNumberFormat="1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1" fontId="12" fillId="0" borderId="35" xfId="0" applyNumberFormat="1" applyFont="1" applyBorder="1" applyAlignment="1">
      <alignment horizontal="center" vertical="top" wrapText="1"/>
    </xf>
    <xf numFmtId="1" fontId="12" fillId="0" borderId="37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36" xfId="0" applyFont="1" applyBorder="1" applyAlignment="1">
      <alignment horizontal="center" vertical="top" wrapText="1"/>
    </xf>
    <xf numFmtId="0" fontId="12" fillId="0" borderId="32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5C7B5"/>
      <color rgb="FFC83C04"/>
      <color rgb="FF000000"/>
      <color rgb="FF9B98C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0"/>
  <sheetViews>
    <sheetView tabSelected="1" topLeftCell="C1" zoomScaleNormal="100" zoomScaleSheetLayoutView="100" workbookViewId="0">
      <pane ySplit="5" topLeftCell="A62" activePane="bottomLeft" state="frozen"/>
      <selection pane="bottomLeft" activeCell="N65" sqref="N65"/>
    </sheetView>
  </sheetViews>
  <sheetFormatPr defaultRowHeight="14.25" x14ac:dyDescent="0.25"/>
  <cols>
    <col min="1" max="1" width="4.42578125" style="13" bestFit="1" customWidth="1"/>
    <col min="2" max="2" width="45" style="13" customWidth="1"/>
    <col min="3" max="3" width="16.5703125" style="13" customWidth="1"/>
    <col min="4" max="4" width="7.28515625" style="42" customWidth="1"/>
    <col min="5" max="5" width="8.28515625" style="42" customWidth="1"/>
    <col min="6" max="6" width="5.5703125" style="30" customWidth="1"/>
    <col min="7" max="7" width="9.7109375" style="42" customWidth="1"/>
    <col min="8" max="8" width="12.140625" style="49" customWidth="1"/>
    <col min="9" max="9" width="14.7109375" style="58" customWidth="1"/>
    <col min="10" max="10" width="10.7109375" style="49" customWidth="1"/>
    <col min="11" max="11" width="11.7109375" style="42" customWidth="1"/>
    <col min="12" max="12" width="11.5703125" style="53" customWidth="1"/>
    <col min="13" max="13" width="16.140625" style="49" customWidth="1"/>
    <col min="14" max="14" width="12.140625" style="42" customWidth="1"/>
    <col min="15" max="15" width="13" style="42" customWidth="1"/>
    <col min="16" max="16" width="13.28515625" style="42" customWidth="1"/>
    <col min="17" max="17" width="11.42578125" style="53" customWidth="1"/>
    <col min="18" max="18" width="14.28515625" style="13" customWidth="1"/>
    <col min="19" max="16384" width="9.140625" style="21"/>
  </cols>
  <sheetData>
    <row r="1" spans="1:22" ht="27" customHeight="1" thickBot="1" x14ac:dyDescent="0.3">
      <c r="A1" s="134" t="s">
        <v>401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6"/>
    </row>
    <row r="2" spans="1:22" ht="36.75" customHeight="1" thickBot="1" x14ac:dyDescent="0.3">
      <c r="A2" s="104" t="s">
        <v>0</v>
      </c>
      <c r="B2" s="104" t="s">
        <v>1</v>
      </c>
      <c r="C2" s="107" t="s">
        <v>146</v>
      </c>
      <c r="D2" s="121" t="s">
        <v>147</v>
      </c>
      <c r="E2" s="122"/>
      <c r="F2" s="122"/>
      <c r="G2" s="123"/>
      <c r="H2" s="109" t="s">
        <v>148</v>
      </c>
      <c r="I2" s="132" t="s">
        <v>149</v>
      </c>
      <c r="J2" s="109" t="s">
        <v>150</v>
      </c>
      <c r="K2" s="124" t="s">
        <v>151</v>
      </c>
      <c r="L2" s="115" t="s">
        <v>152</v>
      </c>
      <c r="M2" s="109" t="s">
        <v>153</v>
      </c>
      <c r="N2" s="126" t="s">
        <v>154</v>
      </c>
      <c r="O2" s="127"/>
      <c r="P2" s="128"/>
      <c r="Q2" s="115" t="s">
        <v>155</v>
      </c>
      <c r="R2" s="107" t="s">
        <v>9</v>
      </c>
      <c r="S2" s="12"/>
      <c r="T2" s="12"/>
      <c r="U2" s="12"/>
      <c r="V2" s="12"/>
    </row>
    <row r="3" spans="1:22" ht="15" customHeight="1" x14ac:dyDescent="0.25">
      <c r="A3" s="105"/>
      <c r="B3" s="105"/>
      <c r="C3" s="107"/>
      <c r="D3" s="129" t="s">
        <v>5</v>
      </c>
      <c r="E3" s="129"/>
      <c r="F3" s="129"/>
      <c r="G3" s="130" t="s">
        <v>6</v>
      </c>
      <c r="H3" s="109"/>
      <c r="I3" s="132"/>
      <c r="J3" s="109"/>
      <c r="K3" s="124"/>
      <c r="L3" s="115"/>
      <c r="M3" s="109"/>
      <c r="N3" s="117" t="s">
        <v>156</v>
      </c>
      <c r="O3" s="117" t="s">
        <v>157</v>
      </c>
      <c r="P3" s="119" t="s">
        <v>158</v>
      </c>
      <c r="Q3" s="115"/>
      <c r="R3" s="107"/>
    </row>
    <row r="4" spans="1:22" ht="32.25" customHeight="1" thickBot="1" x14ac:dyDescent="0.3">
      <c r="A4" s="106"/>
      <c r="B4" s="106"/>
      <c r="C4" s="108"/>
      <c r="D4" s="40" t="s">
        <v>2</v>
      </c>
      <c r="E4" s="40" t="s">
        <v>3</v>
      </c>
      <c r="F4" s="41" t="s">
        <v>4</v>
      </c>
      <c r="G4" s="131"/>
      <c r="H4" s="110"/>
      <c r="I4" s="133"/>
      <c r="J4" s="110"/>
      <c r="K4" s="125"/>
      <c r="L4" s="116"/>
      <c r="M4" s="110"/>
      <c r="N4" s="118"/>
      <c r="O4" s="118"/>
      <c r="P4" s="120"/>
      <c r="Q4" s="116"/>
      <c r="R4" s="108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14" t="s">
        <v>8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</row>
    <row r="7" spans="1:22" ht="21" customHeight="1" x14ac:dyDescent="0.25">
      <c r="A7" s="100" t="s">
        <v>21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</row>
    <row r="8" spans="1:22" ht="42.75" x14ac:dyDescent="0.25">
      <c r="A8" s="11">
        <v>1</v>
      </c>
      <c r="B8" s="19" t="s">
        <v>180</v>
      </c>
      <c r="C8" s="11" t="s">
        <v>181</v>
      </c>
      <c r="D8" s="20">
        <v>1.62</v>
      </c>
      <c r="E8" s="20">
        <v>0</v>
      </c>
      <c r="F8" s="23">
        <v>0</v>
      </c>
      <c r="G8" s="20">
        <v>124.4</v>
      </c>
      <c r="H8" s="46">
        <v>42940</v>
      </c>
      <c r="I8" s="55" t="s">
        <v>194</v>
      </c>
      <c r="J8" s="46">
        <v>42991</v>
      </c>
      <c r="K8" s="20">
        <v>130.16</v>
      </c>
      <c r="L8" s="50">
        <v>0.4</v>
      </c>
      <c r="M8" s="46">
        <v>43247</v>
      </c>
      <c r="N8" s="20"/>
      <c r="O8" s="20"/>
      <c r="P8" s="20">
        <f>N8-O8</f>
        <v>0</v>
      </c>
      <c r="Q8" s="50">
        <f>O8/K8</f>
        <v>0</v>
      </c>
      <c r="R8" s="11" t="s">
        <v>443</v>
      </c>
    </row>
    <row r="9" spans="1:22" ht="21" customHeight="1" x14ac:dyDescent="0.25">
      <c r="A9" s="100" t="s">
        <v>22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</row>
    <row r="10" spans="1:22" ht="71.25" x14ac:dyDescent="0.25">
      <c r="A10" s="11">
        <v>2</v>
      </c>
      <c r="B10" s="19" t="s">
        <v>204</v>
      </c>
      <c r="C10" s="11" t="s">
        <v>205</v>
      </c>
      <c r="D10" s="20">
        <v>1.706</v>
      </c>
      <c r="E10" s="20">
        <v>0</v>
      </c>
      <c r="F10" s="23">
        <v>0</v>
      </c>
      <c r="G10" s="20">
        <v>115.97</v>
      </c>
      <c r="H10" s="46">
        <v>42940</v>
      </c>
      <c r="I10" s="55" t="s">
        <v>206</v>
      </c>
      <c r="J10" s="46">
        <v>42992</v>
      </c>
      <c r="K10" s="20">
        <v>109.688</v>
      </c>
      <c r="L10" s="50">
        <v>0.4</v>
      </c>
      <c r="M10" s="46">
        <v>43341</v>
      </c>
      <c r="N10" s="20"/>
      <c r="O10" s="20">
        <v>37.619999999999997</v>
      </c>
      <c r="P10" s="20">
        <f>N10-O10</f>
        <v>-37.619999999999997</v>
      </c>
      <c r="Q10" s="50">
        <f>O10/K10</f>
        <v>0.34297279556560423</v>
      </c>
      <c r="R10" s="11" t="s">
        <v>435</v>
      </c>
    </row>
    <row r="11" spans="1:22" ht="21" customHeight="1" x14ac:dyDescent="0.25">
      <c r="A11" s="100" t="s">
        <v>23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</row>
    <row r="12" spans="1:22" ht="57" x14ac:dyDescent="0.25">
      <c r="A12" s="11">
        <v>3</v>
      </c>
      <c r="B12" s="19" t="s">
        <v>376</v>
      </c>
      <c r="C12" s="11" t="s">
        <v>377</v>
      </c>
      <c r="D12" s="20">
        <v>1.05</v>
      </c>
      <c r="E12" s="20">
        <v>0</v>
      </c>
      <c r="F12" s="23">
        <v>0</v>
      </c>
      <c r="G12" s="20">
        <v>71.055999999999997</v>
      </c>
      <c r="H12" s="46">
        <v>43010</v>
      </c>
      <c r="I12" s="55" t="s">
        <v>378</v>
      </c>
      <c r="J12" s="46">
        <v>43066</v>
      </c>
      <c r="K12" s="20">
        <v>69.459999999999994</v>
      </c>
      <c r="L12" s="50">
        <v>1</v>
      </c>
      <c r="M12" s="46">
        <v>43244</v>
      </c>
      <c r="N12" s="20"/>
      <c r="O12" s="20">
        <v>20</v>
      </c>
      <c r="P12" s="20">
        <f t="shared" ref="P12:P13" si="0">N12-O12</f>
        <v>-20</v>
      </c>
      <c r="Q12" s="50">
        <f t="shared" ref="Q12:Q13" si="1">O12/K12</f>
        <v>0.28793550244745181</v>
      </c>
      <c r="R12" s="11" t="s">
        <v>453</v>
      </c>
    </row>
    <row r="13" spans="1:22" ht="28.5" x14ac:dyDescent="0.25">
      <c r="A13" s="11">
        <v>4</v>
      </c>
      <c r="B13" s="19" t="s">
        <v>24</v>
      </c>
      <c r="C13" s="11"/>
      <c r="D13" s="20"/>
      <c r="E13" s="20"/>
      <c r="F13" s="23"/>
      <c r="G13" s="20"/>
      <c r="H13" s="46"/>
      <c r="I13" s="55"/>
      <c r="J13" s="46"/>
      <c r="K13" s="20"/>
      <c r="L13" s="50"/>
      <c r="M13" s="46"/>
      <c r="N13" s="20"/>
      <c r="O13" s="20"/>
      <c r="P13" s="20">
        <f t="shared" si="0"/>
        <v>0</v>
      </c>
      <c r="Q13" s="50" t="e">
        <f t="shared" si="1"/>
        <v>#DIV/0!</v>
      </c>
      <c r="R13" s="11"/>
    </row>
    <row r="14" spans="1:22" ht="21" customHeight="1" x14ac:dyDescent="0.25">
      <c r="A14" s="100" t="s">
        <v>25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</row>
    <row r="15" spans="1:22" ht="28.5" x14ac:dyDescent="0.25">
      <c r="A15" s="11">
        <v>5</v>
      </c>
      <c r="B15" s="19" t="s">
        <v>26</v>
      </c>
      <c r="C15" s="11"/>
      <c r="D15" s="20"/>
      <c r="E15" s="20"/>
      <c r="F15" s="23"/>
      <c r="G15" s="20"/>
      <c r="H15" s="46"/>
      <c r="I15" s="55"/>
      <c r="J15" s="46"/>
      <c r="K15" s="20"/>
      <c r="L15" s="50"/>
      <c r="M15" s="46"/>
      <c r="N15" s="20"/>
      <c r="O15" s="20"/>
      <c r="P15" s="20">
        <f t="shared" ref="P15:P16" si="2">N15-O15</f>
        <v>0</v>
      </c>
      <c r="Q15" s="50" t="e">
        <f t="shared" ref="Q15:Q16" si="3">O15/K15</f>
        <v>#DIV/0!</v>
      </c>
      <c r="R15" s="11"/>
    </row>
    <row r="16" spans="1:22" ht="42.75" x14ac:dyDescent="0.25">
      <c r="A16" s="11">
        <v>6</v>
      </c>
      <c r="B16" s="19" t="s">
        <v>283</v>
      </c>
      <c r="C16" s="11" t="s">
        <v>284</v>
      </c>
      <c r="D16" s="20">
        <v>2.35</v>
      </c>
      <c r="E16" s="20">
        <v>0</v>
      </c>
      <c r="F16" s="23">
        <v>0</v>
      </c>
      <c r="G16" s="20">
        <v>107.56</v>
      </c>
      <c r="H16" s="46">
        <v>42947</v>
      </c>
      <c r="I16" s="55" t="s">
        <v>285</v>
      </c>
      <c r="J16" s="46">
        <v>42992</v>
      </c>
      <c r="K16" s="20">
        <v>106.476</v>
      </c>
      <c r="L16" s="50">
        <v>0.6</v>
      </c>
      <c r="M16" s="46">
        <v>43334</v>
      </c>
      <c r="N16" s="20"/>
      <c r="O16" s="20">
        <v>62.98</v>
      </c>
      <c r="P16" s="20">
        <f t="shared" si="2"/>
        <v>-62.98</v>
      </c>
      <c r="Q16" s="50">
        <f t="shared" si="3"/>
        <v>0.59149479694954732</v>
      </c>
      <c r="R16" s="11" t="s">
        <v>417</v>
      </c>
    </row>
    <row r="17" spans="1:18" ht="21" customHeight="1" x14ac:dyDescent="0.25">
      <c r="A17" s="100" t="s">
        <v>27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</row>
    <row r="18" spans="1:18" ht="42.75" x14ac:dyDescent="0.25">
      <c r="A18" s="11">
        <v>7</v>
      </c>
      <c r="B18" s="19" t="s">
        <v>171</v>
      </c>
      <c r="C18" s="11" t="s">
        <v>182</v>
      </c>
      <c r="D18" s="20">
        <v>2.44</v>
      </c>
      <c r="E18" s="20">
        <v>0</v>
      </c>
      <c r="F18" s="23">
        <v>0</v>
      </c>
      <c r="G18" s="20">
        <v>180.88</v>
      </c>
      <c r="H18" s="46">
        <v>42968</v>
      </c>
      <c r="I18" s="55" t="s">
        <v>170</v>
      </c>
      <c r="J18" s="46">
        <v>42992</v>
      </c>
      <c r="K18" s="20">
        <v>175.46</v>
      </c>
      <c r="L18" s="50">
        <v>0.6</v>
      </c>
      <c r="M18" s="46">
        <v>43164</v>
      </c>
      <c r="N18" s="20"/>
      <c r="O18" s="20">
        <v>31</v>
      </c>
      <c r="P18" s="20">
        <f>N18-O18</f>
        <v>-31</v>
      </c>
      <c r="Q18" s="50">
        <f>O18/K18</f>
        <v>0.17667844522968196</v>
      </c>
      <c r="R18" s="11" t="s">
        <v>460</v>
      </c>
    </row>
    <row r="19" spans="1:18" ht="43.5" thickBot="1" x14ac:dyDescent="0.3">
      <c r="A19" s="11">
        <v>8</v>
      </c>
      <c r="B19" s="19" t="s">
        <v>172</v>
      </c>
      <c r="C19" s="11" t="s">
        <v>183</v>
      </c>
      <c r="D19" s="20">
        <v>2.09</v>
      </c>
      <c r="E19" s="20">
        <v>0</v>
      </c>
      <c r="F19" s="23">
        <v>0</v>
      </c>
      <c r="G19" s="20">
        <v>120.76</v>
      </c>
      <c r="H19" s="46">
        <v>43441</v>
      </c>
      <c r="I19" s="55" t="s">
        <v>414</v>
      </c>
      <c r="J19" s="46">
        <v>43150</v>
      </c>
      <c r="K19" s="20">
        <v>125.61</v>
      </c>
      <c r="L19" s="50">
        <v>0.6</v>
      </c>
      <c r="M19" s="46">
        <v>43275</v>
      </c>
      <c r="N19" s="20"/>
      <c r="O19" s="20">
        <v>16.57</v>
      </c>
      <c r="P19" s="20">
        <f>N19-O19</f>
        <v>-16.57</v>
      </c>
      <c r="Q19" s="50">
        <f>O19/K19</f>
        <v>0.13191624870631319</v>
      </c>
      <c r="R19" s="11" t="s">
        <v>417</v>
      </c>
    </row>
    <row r="20" spans="1:18" s="31" customFormat="1" ht="15.75" thickBot="1" x14ac:dyDescent="0.3">
      <c r="A20" s="102" t="s">
        <v>10</v>
      </c>
      <c r="B20" s="103"/>
      <c r="C20" s="44"/>
      <c r="D20" s="32">
        <f>SUM(D8:D19)</f>
        <v>11.256</v>
      </c>
      <c r="E20" s="32">
        <f>SUM(E8:E19)</f>
        <v>0</v>
      </c>
      <c r="F20" s="33">
        <f>SUM(F8:F19)</f>
        <v>0</v>
      </c>
      <c r="G20" s="32">
        <f>SUM(G8:G19)</f>
        <v>720.62599999999998</v>
      </c>
      <c r="H20" s="47"/>
      <c r="I20" s="56"/>
      <c r="J20" s="47"/>
      <c r="K20" s="32">
        <f>SUM(K8:K19)</f>
        <v>716.85400000000004</v>
      </c>
      <c r="L20" s="51">
        <f>AVERAGE(L8:L19)</f>
        <v>0.6</v>
      </c>
      <c r="M20" s="47"/>
      <c r="N20" s="32">
        <f>SUM(N8:N19)</f>
        <v>0</v>
      </c>
      <c r="O20" s="32">
        <f>SUM(O8:O19)</f>
        <v>168.17</v>
      </c>
      <c r="P20" s="32">
        <f>SUM(P8:P19)</f>
        <v>-168.17</v>
      </c>
      <c r="Q20" s="51">
        <f>O20/K20</f>
        <v>0.23459449204440511</v>
      </c>
      <c r="R20" s="34"/>
    </row>
    <row r="21" spans="1:18" ht="25.5" customHeight="1" x14ac:dyDescent="0.25">
      <c r="A21" s="114" t="s">
        <v>7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</row>
    <row r="22" spans="1:18" ht="21" customHeight="1" x14ac:dyDescent="0.25">
      <c r="A22" s="100" t="s">
        <v>25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</row>
    <row r="23" spans="1:18" ht="57" x14ac:dyDescent="0.25">
      <c r="A23" s="11">
        <v>1</v>
      </c>
      <c r="B23" s="19" t="s">
        <v>274</v>
      </c>
      <c r="C23" s="11" t="s">
        <v>275</v>
      </c>
      <c r="D23" s="20">
        <v>0.1</v>
      </c>
      <c r="E23" s="20">
        <v>0</v>
      </c>
      <c r="F23" s="23">
        <v>0</v>
      </c>
      <c r="G23" s="20">
        <v>6.27</v>
      </c>
      <c r="H23" s="46">
        <v>42947</v>
      </c>
      <c r="I23" s="55" t="s">
        <v>276</v>
      </c>
      <c r="J23" s="46">
        <v>42991</v>
      </c>
      <c r="K23" s="20">
        <v>6.1459999999999999</v>
      </c>
      <c r="L23" s="50">
        <v>1</v>
      </c>
      <c r="M23" s="46">
        <v>43128</v>
      </c>
      <c r="N23" s="20"/>
      <c r="O23" s="20">
        <v>5.28</v>
      </c>
      <c r="P23" s="20">
        <f t="shared" ref="P23:P25" si="4">N23-O23</f>
        <v>-5.28</v>
      </c>
      <c r="Q23" s="50">
        <f t="shared" ref="Q23:Q25" si="5">O23/K23</f>
        <v>0.85909534656687281</v>
      </c>
      <c r="R23" s="11" t="s">
        <v>341</v>
      </c>
    </row>
    <row r="24" spans="1:18" ht="42.75" x14ac:dyDescent="0.25">
      <c r="A24" s="11">
        <v>2</v>
      </c>
      <c r="B24" s="19" t="s">
        <v>292</v>
      </c>
      <c r="C24" s="11" t="s">
        <v>293</v>
      </c>
      <c r="D24" s="20">
        <v>1.587</v>
      </c>
      <c r="E24" s="20">
        <v>0</v>
      </c>
      <c r="F24" s="23">
        <v>0</v>
      </c>
      <c r="G24" s="20">
        <v>107.35</v>
      </c>
      <c r="H24" s="46">
        <v>42947</v>
      </c>
      <c r="I24" s="55" t="s">
        <v>294</v>
      </c>
      <c r="J24" s="46">
        <v>42992</v>
      </c>
      <c r="K24" s="20">
        <v>103.96</v>
      </c>
      <c r="L24" s="50">
        <v>0.3</v>
      </c>
      <c r="M24" s="46">
        <v>43248</v>
      </c>
      <c r="N24" s="20"/>
      <c r="O24" s="20">
        <v>39.64</v>
      </c>
      <c r="P24" s="20">
        <f t="shared" si="4"/>
        <v>-39.64</v>
      </c>
      <c r="Q24" s="50">
        <f t="shared" si="5"/>
        <v>0.38130050019238171</v>
      </c>
      <c r="R24" s="11" t="s">
        <v>454</v>
      </c>
    </row>
    <row r="25" spans="1:18" ht="42.75" x14ac:dyDescent="0.25">
      <c r="A25" s="11">
        <v>3</v>
      </c>
      <c r="B25" s="19" t="s">
        <v>310</v>
      </c>
      <c r="C25" s="11" t="s">
        <v>311</v>
      </c>
      <c r="D25" s="20">
        <v>2.165</v>
      </c>
      <c r="E25" s="20">
        <v>0</v>
      </c>
      <c r="F25" s="23">
        <v>0</v>
      </c>
      <c r="G25" s="20">
        <v>120.29</v>
      </c>
      <c r="H25" s="46">
        <v>43093</v>
      </c>
      <c r="I25" s="55" t="s">
        <v>304</v>
      </c>
      <c r="J25" s="46">
        <v>43143</v>
      </c>
      <c r="K25" s="20">
        <v>119.205</v>
      </c>
      <c r="L25" s="50">
        <v>0</v>
      </c>
      <c r="M25" s="46">
        <v>43328</v>
      </c>
      <c r="N25" s="20"/>
      <c r="O25" s="20"/>
      <c r="P25" s="20">
        <f t="shared" si="4"/>
        <v>0</v>
      </c>
      <c r="Q25" s="50">
        <f t="shared" si="5"/>
        <v>0</v>
      </c>
      <c r="R25" s="11" t="s">
        <v>467</v>
      </c>
    </row>
    <row r="26" spans="1:18" ht="21" customHeight="1" x14ac:dyDescent="0.25">
      <c r="A26" s="100" t="s">
        <v>27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</row>
    <row r="27" spans="1:18" ht="42.75" x14ac:dyDescent="0.25">
      <c r="A27" s="11">
        <v>4</v>
      </c>
      <c r="B27" s="19" t="s">
        <v>169</v>
      </c>
      <c r="C27" s="11" t="s">
        <v>184</v>
      </c>
      <c r="D27" s="20">
        <v>1.3</v>
      </c>
      <c r="E27" s="20">
        <v>0</v>
      </c>
      <c r="F27" s="23">
        <v>0</v>
      </c>
      <c r="G27" s="20">
        <v>82.18</v>
      </c>
      <c r="H27" s="46">
        <v>42968</v>
      </c>
      <c r="I27" s="55" t="s">
        <v>170</v>
      </c>
      <c r="J27" s="46">
        <v>42992</v>
      </c>
      <c r="K27" s="20">
        <v>79.7</v>
      </c>
      <c r="L27" s="50">
        <v>1</v>
      </c>
      <c r="M27" s="46">
        <v>43128</v>
      </c>
      <c r="N27" s="20">
        <v>79.7</v>
      </c>
      <c r="O27" s="20">
        <v>79.7</v>
      </c>
      <c r="P27" s="20">
        <f t="shared" ref="P27:P32" si="6">N27-O27</f>
        <v>0</v>
      </c>
      <c r="Q27" s="50">
        <f t="shared" ref="Q27:Q32" si="7">O27/K27</f>
        <v>1</v>
      </c>
      <c r="R27" s="11" t="s">
        <v>341</v>
      </c>
    </row>
    <row r="28" spans="1:18" ht="42.75" x14ac:dyDescent="0.25">
      <c r="A28" s="11">
        <v>5</v>
      </c>
      <c r="B28" s="19" t="s">
        <v>173</v>
      </c>
      <c r="C28" s="11" t="s">
        <v>185</v>
      </c>
      <c r="D28" s="20">
        <v>1.37</v>
      </c>
      <c r="E28" s="20">
        <v>0</v>
      </c>
      <c r="F28" s="23">
        <v>0</v>
      </c>
      <c r="G28" s="20">
        <v>90.72</v>
      </c>
      <c r="H28" s="46">
        <v>43146</v>
      </c>
      <c r="I28" s="55" t="s">
        <v>429</v>
      </c>
      <c r="J28" s="46">
        <v>43202</v>
      </c>
      <c r="K28" s="20">
        <v>94.347999999999999</v>
      </c>
      <c r="L28" s="50">
        <v>0.35</v>
      </c>
      <c r="M28" s="46">
        <v>43387</v>
      </c>
      <c r="N28" s="20"/>
      <c r="O28" s="20"/>
      <c r="P28" s="20"/>
      <c r="Q28" s="50"/>
      <c r="R28" s="11" t="s">
        <v>443</v>
      </c>
    </row>
    <row r="29" spans="1:18" ht="28.5" x14ac:dyDescent="0.25">
      <c r="A29" s="11">
        <v>6</v>
      </c>
      <c r="B29" s="19" t="s">
        <v>28</v>
      </c>
      <c r="C29" s="11"/>
      <c r="D29" s="20"/>
      <c r="E29" s="20"/>
      <c r="F29" s="23"/>
      <c r="G29" s="20"/>
      <c r="H29" s="46"/>
      <c r="I29" s="55"/>
      <c r="J29" s="46"/>
      <c r="K29" s="20"/>
      <c r="L29" s="50"/>
      <c r="M29" s="46"/>
      <c r="N29" s="20"/>
      <c r="O29" s="20"/>
      <c r="P29" s="20">
        <f t="shared" si="6"/>
        <v>0</v>
      </c>
      <c r="Q29" s="50" t="e">
        <f t="shared" si="7"/>
        <v>#DIV/0!</v>
      </c>
      <c r="R29" s="11"/>
    </row>
    <row r="30" spans="1:18" ht="28.5" x14ac:dyDescent="0.25">
      <c r="A30" s="11">
        <v>7</v>
      </c>
      <c r="B30" s="19" t="s">
        <v>29</v>
      </c>
      <c r="C30" s="11"/>
      <c r="D30" s="20"/>
      <c r="E30" s="20"/>
      <c r="F30" s="23"/>
      <c r="G30" s="20"/>
      <c r="H30" s="46"/>
      <c r="I30" s="55"/>
      <c r="J30" s="46"/>
      <c r="K30" s="20"/>
      <c r="L30" s="50"/>
      <c r="M30" s="46"/>
      <c r="N30" s="20"/>
      <c r="O30" s="20"/>
      <c r="P30" s="20">
        <f t="shared" si="6"/>
        <v>0</v>
      </c>
      <c r="Q30" s="50" t="e">
        <f t="shared" si="7"/>
        <v>#DIV/0!</v>
      </c>
      <c r="R30" s="11"/>
    </row>
    <row r="31" spans="1:18" ht="28.5" x14ac:dyDescent="0.25">
      <c r="A31" s="11">
        <v>8</v>
      </c>
      <c r="B31" s="19" t="s">
        <v>30</v>
      </c>
      <c r="C31" s="11"/>
      <c r="D31" s="20"/>
      <c r="E31" s="20"/>
      <c r="F31" s="23"/>
      <c r="G31" s="20"/>
      <c r="H31" s="46"/>
      <c r="I31" s="55"/>
      <c r="J31" s="46"/>
      <c r="K31" s="20"/>
      <c r="L31" s="50"/>
      <c r="M31" s="46"/>
      <c r="N31" s="20"/>
      <c r="O31" s="20"/>
      <c r="P31" s="20">
        <f t="shared" si="6"/>
        <v>0</v>
      </c>
      <c r="Q31" s="50" t="e">
        <f t="shared" si="7"/>
        <v>#DIV/0!</v>
      </c>
      <c r="R31" s="11"/>
    </row>
    <row r="32" spans="1:18" ht="85.5" x14ac:dyDescent="0.25">
      <c r="A32" s="11">
        <v>9</v>
      </c>
      <c r="B32" s="19" t="s">
        <v>167</v>
      </c>
      <c r="C32" s="11" t="s">
        <v>186</v>
      </c>
      <c r="D32" s="20">
        <v>1.8320000000000001</v>
      </c>
      <c r="E32" s="20">
        <v>0</v>
      </c>
      <c r="F32" s="23">
        <v>0</v>
      </c>
      <c r="G32" s="20">
        <v>106.795</v>
      </c>
      <c r="H32" s="46">
        <v>42968</v>
      </c>
      <c r="I32" s="55" t="s">
        <v>168</v>
      </c>
      <c r="J32" s="46">
        <v>42991</v>
      </c>
      <c r="K32" s="20">
        <v>111.01</v>
      </c>
      <c r="L32" s="50">
        <v>1</v>
      </c>
      <c r="M32" s="46">
        <v>43352</v>
      </c>
      <c r="N32" s="20">
        <v>110.91</v>
      </c>
      <c r="O32" s="20">
        <v>110.91</v>
      </c>
      <c r="P32" s="20">
        <f t="shared" si="6"/>
        <v>0</v>
      </c>
      <c r="Q32" s="50">
        <f t="shared" si="7"/>
        <v>0.99909918025403111</v>
      </c>
      <c r="R32" s="11" t="s">
        <v>341</v>
      </c>
    </row>
    <row r="33" spans="1:18" ht="21" customHeight="1" x14ac:dyDescent="0.25">
      <c r="A33" s="100" t="s">
        <v>31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</row>
    <row r="34" spans="1:18" ht="28.5" x14ac:dyDescent="0.25">
      <c r="A34" s="11">
        <v>10</v>
      </c>
      <c r="B34" s="19" t="s">
        <v>362</v>
      </c>
      <c r="C34" s="11" t="s">
        <v>363</v>
      </c>
      <c r="D34" s="20">
        <v>0.999</v>
      </c>
      <c r="E34" s="20">
        <v>0</v>
      </c>
      <c r="F34" s="23">
        <v>0</v>
      </c>
      <c r="G34" s="20">
        <v>64.349000000000004</v>
      </c>
      <c r="H34" s="46">
        <v>42990</v>
      </c>
      <c r="I34" s="55" t="s">
        <v>358</v>
      </c>
      <c r="J34" s="46">
        <v>43026</v>
      </c>
      <c r="K34" s="20">
        <v>57.91</v>
      </c>
      <c r="L34" s="50">
        <v>0.15</v>
      </c>
      <c r="M34" s="46">
        <v>43286</v>
      </c>
      <c r="N34" s="20"/>
      <c r="O34" s="20"/>
      <c r="P34" s="20">
        <f t="shared" ref="P34:P38" si="8">N34-O34</f>
        <v>0</v>
      </c>
      <c r="Q34" s="50">
        <f t="shared" ref="Q34:Q38" si="9">O34/K34</f>
        <v>0</v>
      </c>
      <c r="R34" s="20" t="s">
        <v>445</v>
      </c>
    </row>
    <row r="35" spans="1:18" ht="42.75" x14ac:dyDescent="0.25">
      <c r="A35" s="11">
        <v>11</v>
      </c>
      <c r="B35" s="19" t="s">
        <v>359</v>
      </c>
      <c r="C35" s="11" t="s">
        <v>360</v>
      </c>
      <c r="D35" s="20">
        <v>0.93</v>
      </c>
      <c r="E35" s="20">
        <v>0</v>
      </c>
      <c r="F35" s="23">
        <v>0</v>
      </c>
      <c r="G35" s="20">
        <v>59.18</v>
      </c>
      <c r="H35" s="46">
        <v>42990</v>
      </c>
      <c r="I35" s="55" t="s">
        <v>361</v>
      </c>
      <c r="J35" s="46">
        <v>43017</v>
      </c>
      <c r="K35" s="20">
        <v>61.99</v>
      </c>
      <c r="L35" s="50">
        <v>0.1</v>
      </c>
      <c r="M35" s="46">
        <v>43202</v>
      </c>
      <c r="N35" s="20"/>
      <c r="O35" s="20"/>
      <c r="P35" s="20">
        <f t="shared" si="8"/>
        <v>0</v>
      </c>
      <c r="Q35" s="50">
        <f t="shared" si="9"/>
        <v>0</v>
      </c>
      <c r="R35" s="20" t="s">
        <v>422</v>
      </c>
    </row>
    <row r="36" spans="1:18" ht="42.75" x14ac:dyDescent="0.25">
      <c r="A36" s="11">
        <v>12</v>
      </c>
      <c r="B36" s="19" t="s">
        <v>476</v>
      </c>
      <c r="C36" s="11" t="s">
        <v>477</v>
      </c>
      <c r="D36" s="20">
        <v>1.34</v>
      </c>
      <c r="E36" s="20">
        <v>0</v>
      </c>
      <c r="F36" s="23">
        <v>0</v>
      </c>
      <c r="G36" s="20">
        <v>77.290000000000006</v>
      </c>
      <c r="H36" s="46"/>
      <c r="I36" s="55" t="s">
        <v>468</v>
      </c>
      <c r="J36" s="46">
        <v>43249</v>
      </c>
      <c r="K36" s="20">
        <v>77.290000000000006</v>
      </c>
      <c r="L36" s="50">
        <v>0</v>
      </c>
      <c r="M36" s="46">
        <v>43523</v>
      </c>
      <c r="N36" s="20"/>
      <c r="O36" s="20"/>
      <c r="P36" s="20">
        <f t="shared" si="8"/>
        <v>0</v>
      </c>
      <c r="Q36" s="50">
        <f t="shared" si="9"/>
        <v>0</v>
      </c>
      <c r="R36" s="20"/>
    </row>
    <row r="37" spans="1:18" ht="28.5" x14ac:dyDescent="0.25">
      <c r="A37" s="11">
        <v>13</v>
      </c>
      <c r="B37" s="19" t="s">
        <v>32</v>
      </c>
      <c r="C37" s="11"/>
      <c r="D37" s="20"/>
      <c r="E37" s="20"/>
      <c r="F37" s="23"/>
      <c r="G37" s="20"/>
      <c r="H37" s="46"/>
      <c r="I37" s="55"/>
      <c r="J37" s="46"/>
      <c r="K37" s="20"/>
      <c r="L37" s="50"/>
      <c r="M37" s="46"/>
      <c r="N37" s="20"/>
      <c r="O37" s="20"/>
      <c r="P37" s="20">
        <f t="shared" si="8"/>
        <v>0</v>
      </c>
      <c r="Q37" s="50" t="e">
        <f t="shared" si="9"/>
        <v>#DIV/0!</v>
      </c>
      <c r="R37" s="20"/>
    </row>
    <row r="38" spans="1:18" ht="28.5" x14ac:dyDescent="0.25">
      <c r="A38" s="11">
        <v>14</v>
      </c>
      <c r="B38" s="19" t="s">
        <v>33</v>
      </c>
      <c r="C38" s="11"/>
      <c r="D38" s="20"/>
      <c r="E38" s="20"/>
      <c r="F38" s="23"/>
      <c r="G38" s="20"/>
      <c r="H38" s="46"/>
      <c r="I38" s="55"/>
      <c r="J38" s="46"/>
      <c r="K38" s="20"/>
      <c r="L38" s="50"/>
      <c r="M38" s="46"/>
      <c r="N38" s="20"/>
      <c r="O38" s="20"/>
      <c r="P38" s="20">
        <f t="shared" si="8"/>
        <v>0</v>
      </c>
      <c r="Q38" s="50" t="e">
        <f t="shared" si="9"/>
        <v>#DIV/0!</v>
      </c>
      <c r="R38" s="20"/>
    </row>
    <row r="39" spans="1:18" ht="21" customHeight="1" x14ac:dyDescent="0.25">
      <c r="A39" s="100" t="s">
        <v>23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</row>
    <row r="40" spans="1:18" ht="28.5" x14ac:dyDescent="0.25">
      <c r="A40" s="11">
        <v>15</v>
      </c>
      <c r="B40" s="19" t="s">
        <v>18</v>
      </c>
      <c r="C40" s="11"/>
      <c r="D40" s="20"/>
      <c r="E40" s="20"/>
      <c r="F40" s="23"/>
      <c r="G40" s="20"/>
      <c r="H40" s="46"/>
      <c r="I40" s="55"/>
      <c r="J40" s="46"/>
      <c r="K40" s="20"/>
      <c r="L40" s="50"/>
      <c r="M40" s="46"/>
      <c r="N40" s="20"/>
      <c r="O40" s="20"/>
      <c r="P40" s="20">
        <f t="shared" ref="P40:P42" si="10">N40-O40</f>
        <v>0</v>
      </c>
      <c r="Q40" s="50" t="e">
        <f t="shared" ref="Q40:Q42" si="11">O40/K40</f>
        <v>#DIV/0!</v>
      </c>
      <c r="R40" s="11"/>
    </row>
    <row r="41" spans="1:18" ht="28.5" x14ac:dyDescent="0.25">
      <c r="A41" s="11">
        <v>16</v>
      </c>
      <c r="B41" s="19" t="s">
        <v>19</v>
      </c>
      <c r="C41" s="11"/>
      <c r="D41" s="20"/>
      <c r="E41" s="20"/>
      <c r="F41" s="23"/>
      <c r="G41" s="20"/>
      <c r="H41" s="46"/>
      <c r="I41" s="55"/>
      <c r="J41" s="46"/>
      <c r="K41" s="20"/>
      <c r="L41" s="50"/>
      <c r="M41" s="46"/>
      <c r="N41" s="20"/>
      <c r="O41" s="20"/>
      <c r="P41" s="20">
        <f t="shared" si="10"/>
        <v>0</v>
      </c>
      <c r="Q41" s="50" t="e">
        <f t="shared" si="11"/>
        <v>#DIV/0!</v>
      </c>
      <c r="R41" s="11"/>
    </row>
    <row r="42" spans="1:18" ht="28.5" x14ac:dyDescent="0.25">
      <c r="A42" s="11">
        <v>17</v>
      </c>
      <c r="B42" s="19" t="s">
        <v>20</v>
      </c>
      <c r="C42" s="11"/>
      <c r="D42" s="20"/>
      <c r="E42" s="20"/>
      <c r="F42" s="23"/>
      <c r="G42" s="20"/>
      <c r="H42" s="46"/>
      <c r="I42" s="55"/>
      <c r="J42" s="46"/>
      <c r="K42" s="20"/>
      <c r="L42" s="50"/>
      <c r="M42" s="46"/>
      <c r="N42" s="20"/>
      <c r="O42" s="20"/>
      <c r="P42" s="20">
        <f t="shared" si="10"/>
        <v>0</v>
      </c>
      <c r="Q42" s="50" t="e">
        <f t="shared" si="11"/>
        <v>#DIV/0!</v>
      </c>
      <c r="R42" s="11"/>
    </row>
    <row r="43" spans="1:18" ht="21" customHeight="1" x14ac:dyDescent="0.25">
      <c r="A43" s="100" t="s">
        <v>22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</row>
    <row r="44" spans="1:18" ht="28.5" x14ac:dyDescent="0.25">
      <c r="A44" s="11">
        <v>18</v>
      </c>
      <c r="B44" s="19" t="s">
        <v>34</v>
      </c>
      <c r="C44" s="11"/>
      <c r="D44" s="20"/>
      <c r="E44" s="20"/>
      <c r="F44" s="23"/>
      <c r="G44" s="20"/>
      <c r="H44" s="46"/>
      <c r="I44" s="55"/>
      <c r="J44" s="46"/>
      <c r="K44" s="20"/>
      <c r="L44" s="50"/>
      <c r="M44" s="46"/>
      <c r="N44" s="20"/>
      <c r="O44" s="20"/>
      <c r="P44" s="20">
        <f>N44-O44</f>
        <v>0</v>
      </c>
      <c r="Q44" s="50" t="e">
        <f>O44/K44</f>
        <v>#DIV/0!</v>
      </c>
      <c r="R44" s="11"/>
    </row>
    <row r="45" spans="1:18" ht="21" customHeight="1" x14ac:dyDescent="0.25">
      <c r="A45" s="100" t="s">
        <v>21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</row>
    <row r="46" spans="1:18" ht="57" x14ac:dyDescent="0.25">
      <c r="A46" s="11">
        <v>19</v>
      </c>
      <c r="B46" s="19" t="s">
        <v>195</v>
      </c>
      <c r="C46" s="11" t="s">
        <v>196</v>
      </c>
      <c r="D46" s="20">
        <v>5.3710000000000004</v>
      </c>
      <c r="E46" s="20">
        <v>0</v>
      </c>
      <c r="F46" s="23">
        <v>0</v>
      </c>
      <c r="G46" s="20">
        <v>320.11</v>
      </c>
      <c r="H46" s="46">
        <v>42940</v>
      </c>
      <c r="I46" s="55" t="s">
        <v>197</v>
      </c>
      <c r="J46" s="46">
        <v>42998</v>
      </c>
      <c r="K46" s="20">
        <v>335.14499999999998</v>
      </c>
      <c r="L46" s="50">
        <v>0.6</v>
      </c>
      <c r="M46" s="46">
        <v>43352</v>
      </c>
      <c r="N46" s="20"/>
      <c r="O46" s="20">
        <v>178.12</v>
      </c>
      <c r="P46" s="20">
        <f t="shared" ref="P46:P49" si="12">N46-O46</f>
        <v>-178.12</v>
      </c>
      <c r="Q46" s="50">
        <f t="shared" ref="Q46:Q49" si="13">O46/K46</f>
        <v>0.5314714526548211</v>
      </c>
      <c r="R46" s="11" t="s">
        <v>416</v>
      </c>
    </row>
    <row r="47" spans="1:18" x14ac:dyDescent="0.25">
      <c r="A47" s="11">
        <v>20</v>
      </c>
      <c r="B47" s="19" t="s">
        <v>35</v>
      </c>
      <c r="C47" s="11"/>
      <c r="D47" s="20"/>
      <c r="E47" s="20"/>
      <c r="F47" s="23"/>
      <c r="G47" s="20"/>
      <c r="H47" s="46"/>
      <c r="I47" s="55"/>
      <c r="J47" s="46"/>
      <c r="K47" s="20"/>
      <c r="L47" s="50"/>
      <c r="M47" s="46"/>
      <c r="N47" s="20"/>
      <c r="O47" s="20"/>
      <c r="P47" s="20">
        <f t="shared" si="12"/>
        <v>0</v>
      </c>
      <c r="Q47" s="50" t="e">
        <f t="shared" si="13"/>
        <v>#DIV/0!</v>
      </c>
      <c r="R47" s="11"/>
    </row>
    <row r="48" spans="1:18" ht="57" x14ac:dyDescent="0.25">
      <c r="A48" s="11">
        <v>21</v>
      </c>
      <c r="B48" s="19" t="s">
        <v>201</v>
      </c>
      <c r="C48" s="11" t="s">
        <v>202</v>
      </c>
      <c r="D48" s="20">
        <v>1.0449999999999999</v>
      </c>
      <c r="E48" s="20">
        <v>0</v>
      </c>
      <c r="F48" s="23">
        <v>0</v>
      </c>
      <c r="G48" s="20">
        <v>58.27</v>
      </c>
      <c r="H48" s="46">
        <v>43018</v>
      </c>
      <c r="I48" s="55" t="s">
        <v>203</v>
      </c>
      <c r="J48" s="46">
        <v>43047</v>
      </c>
      <c r="K48" s="20">
        <v>57.69</v>
      </c>
      <c r="L48" s="50">
        <v>0.4</v>
      </c>
      <c r="M48" s="46">
        <v>43233</v>
      </c>
      <c r="N48" s="20"/>
      <c r="O48" s="20">
        <v>26.13</v>
      </c>
      <c r="P48" s="20">
        <f t="shared" si="12"/>
        <v>-26.13</v>
      </c>
      <c r="Q48" s="50">
        <f t="shared" si="13"/>
        <v>0.45293811752470098</v>
      </c>
      <c r="R48" s="11" t="s">
        <v>461</v>
      </c>
    </row>
    <row r="49" spans="1:18" ht="57.75" thickBot="1" x14ac:dyDescent="0.3">
      <c r="A49" s="11">
        <v>22</v>
      </c>
      <c r="B49" s="19" t="s">
        <v>198</v>
      </c>
      <c r="C49" s="11" t="s">
        <v>199</v>
      </c>
      <c r="D49" s="20">
        <v>1.0389999999999999</v>
      </c>
      <c r="E49" s="20">
        <v>0</v>
      </c>
      <c r="F49" s="23">
        <v>0</v>
      </c>
      <c r="G49" s="20">
        <v>65.22</v>
      </c>
      <c r="H49" s="46">
        <v>42940</v>
      </c>
      <c r="I49" s="55" t="s">
        <v>200</v>
      </c>
      <c r="J49" s="46">
        <v>42992</v>
      </c>
      <c r="K49" s="20">
        <v>68.33</v>
      </c>
      <c r="L49" s="50">
        <v>1</v>
      </c>
      <c r="M49" s="46">
        <v>43188</v>
      </c>
      <c r="N49" s="20">
        <v>67.977000000000004</v>
      </c>
      <c r="O49" s="20">
        <v>67.98</v>
      </c>
      <c r="P49" s="20">
        <f t="shared" si="12"/>
        <v>-3.0000000000001137E-3</v>
      </c>
      <c r="Q49" s="50">
        <f t="shared" si="13"/>
        <v>0.99487779891702044</v>
      </c>
      <c r="R49" s="11" t="s">
        <v>341</v>
      </c>
    </row>
    <row r="50" spans="1:18" s="31" customFormat="1" ht="15.75" thickBot="1" x14ac:dyDescent="0.3">
      <c r="A50" s="102" t="s">
        <v>10</v>
      </c>
      <c r="B50" s="103"/>
      <c r="C50" s="44"/>
      <c r="D50" s="32">
        <f>SUM(D23:D49)</f>
        <v>19.078000000000003</v>
      </c>
      <c r="E50" s="32">
        <f>SUM(E23:E49)</f>
        <v>0</v>
      </c>
      <c r="F50" s="33">
        <f>SUM(F23:F49)</f>
        <v>0</v>
      </c>
      <c r="G50" s="32">
        <f>SUM(G23:G49)</f>
        <v>1158.0240000000001</v>
      </c>
      <c r="H50" s="47"/>
      <c r="I50" s="56"/>
      <c r="J50" s="47"/>
      <c r="K50" s="32">
        <f>SUM(K23:K49)</f>
        <v>1172.7239999999999</v>
      </c>
      <c r="L50" s="51">
        <f>AVERAGE(L23:L49)</f>
        <v>0.4916666666666667</v>
      </c>
      <c r="M50" s="47"/>
      <c r="N50" s="32">
        <f t="shared" ref="N50:P50" si="14">SUM(N23:N49)</f>
        <v>258.58699999999999</v>
      </c>
      <c r="O50" s="32">
        <f t="shared" si="14"/>
        <v>507.76</v>
      </c>
      <c r="P50" s="32">
        <f t="shared" si="14"/>
        <v>-249.173</v>
      </c>
      <c r="Q50" s="51">
        <f>O50/K50</f>
        <v>0.43297485171276451</v>
      </c>
      <c r="R50" s="34"/>
    </row>
    <row r="51" spans="1:18" ht="25.5" customHeight="1" x14ac:dyDescent="0.25">
      <c r="A51" s="101" t="s">
        <v>11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</row>
    <row r="52" spans="1:18" ht="21" customHeight="1" x14ac:dyDescent="0.25">
      <c r="A52" s="100" t="s">
        <v>25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</row>
    <row r="53" spans="1:18" ht="42.75" x14ac:dyDescent="0.25">
      <c r="A53" s="29">
        <v>1</v>
      </c>
      <c r="B53" s="19" t="s">
        <v>324</v>
      </c>
      <c r="C53" s="11" t="s">
        <v>325</v>
      </c>
      <c r="D53" s="20">
        <v>1</v>
      </c>
      <c r="E53" s="20">
        <v>0</v>
      </c>
      <c r="F53" s="23">
        <v>0</v>
      </c>
      <c r="G53" s="20">
        <v>63.265000000000001</v>
      </c>
      <c r="H53" s="46"/>
      <c r="I53" s="55" t="s">
        <v>468</v>
      </c>
      <c r="J53" s="46">
        <v>43244</v>
      </c>
      <c r="K53" s="20">
        <v>63.26</v>
      </c>
      <c r="L53" s="50"/>
      <c r="M53" s="46"/>
      <c r="N53" s="20"/>
      <c r="O53" s="20"/>
      <c r="P53" s="20">
        <f t="shared" ref="P53:P81" si="15">N53-O53</f>
        <v>0</v>
      </c>
      <c r="Q53" s="50">
        <f t="shared" ref="Q53:Q81" si="16">O53/K53</f>
        <v>0</v>
      </c>
      <c r="R53" s="11"/>
    </row>
    <row r="54" spans="1:18" ht="42.75" x14ac:dyDescent="0.25">
      <c r="A54" s="29">
        <v>2</v>
      </c>
      <c r="B54" s="19" t="s">
        <v>289</v>
      </c>
      <c r="C54" s="11" t="s">
        <v>290</v>
      </c>
      <c r="D54" s="20">
        <v>1.587</v>
      </c>
      <c r="E54" s="20">
        <v>0</v>
      </c>
      <c r="F54" s="23">
        <v>0</v>
      </c>
      <c r="G54" s="20">
        <v>68.709999999999994</v>
      </c>
      <c r="H54" s="46">
        <v>42964</v>
      </c>
      <c r="I54" s="55" t="s">
        <v>291</v>
      </c>
      <c r="J54" s="46">
        <v>42991</v>
      </c>
      <c r="K54" s="20">
        <v>64.888000000000005</v>
      </c>
      <c r="L54" s="50">
        <v>0.15</v>
      </c>
      <c r="M54" s="46">
        <v>43261</v>
      </c>
      <c r="N54" s="20"/>
      <c r="O54" s="20"/>
      <c r="P54" s="20">
        <f t="shared" si="15"/>
        <v>0</v>
      </c>
      <c r="Q54" s="50">
        <f t="shared" si="16"/>
        <v>0</v>
      </c>
      <c r="R54" s="11" t="s">
        <v>446</v>
      </c>
    </row>
    <row r="55" spans="1:18" ht="28.5" x14ac:dyDescent="0.25">
      <c r="A55" s="29">
        <v>3</v>
      </c>
      <c r="B55" s="19" t="s">
        <v>322</v>
      </c>
      <c r="C55" s="11" t="s">
        <v>323</v>
      </c>
      <c r="D55" s="20">
        <v>1.28</v>
      </c>
      <c r="E55" s="20">
        <v>0</v>
      </c>
      <c r="F55" s="23">
        <v>0</v>
      </c>
      <c r="G55" s="20">
        <v>80.519000000000005</v>
      </c>
      <c r="H55" s="46"/>
      <c r="I55" s="55"/>
      <c r="J55" s="46"/>
      <c r="K55" s="20"/>
      <c r="L55" s="50"/>
      <c r="M55" s="46"/>
      <c r="N55" s="20"/>
      <c r="O55" s="20"/>
      <c r="P55" s="20">
        <f t="shared" si="15"/>
        <v>0</v>
      </c>
      <c r="Q55" s="50" t="e">
        <f t="shared" si="16"/>
        <v>#DIV/0!</v>
      </c>
      <c r="R55" s="11"/>
    </row>
    <row r="56" spans="1:18" ht="42.75" x14ac:dyDescent="0.25">
      <c r="A56" s="29">
        <v>4</v>
      </c>
      <c r="B56" s="19" t="s">
        <v>320</v>
      </c>
      <c r="C56" s="11" t="s">
        <v>321</v>
      </c>
      <c r="D56" s="20">
        <v>2.34</v>
      </c>
      <c r="E56" s="20">
        <v>0</v>
      </c>
      <c r="F56" s="23">
        <v>0</v>
      </c>
      <c r="G56" s="20">
        <v>160.11000000000001</v>
      </c>
      <c r="H56" s="46"/>
      <c r="I56" s="55" t="s">
        <v>468</v>
      </c>
      <c r="J56" s="46">
        <v>43249</v>
      </c>
      <c r="K56" s="20">
        <v>160.11000000000001</v>
      </c>
      <c r="L56" s="50">
        <v>0</v>
      </c>
      <c r="M56" s="46">
        <v>43523</v>
      </c>
      <c r="N56" s="20"/>
      <c r="O56" s="20"/>
      <c r="P56" s="20">
        <f t="shared" si="15"/>
        <v>0</v>
      </c>
      <c r="Q56" s="50">
        <f t="shared" si="16"/>
        <v>0</v>
      </c>
      <c r="R56" s="11"/>
    </row>
    <row r="57" spans="1:18" ht="28.5" x14ac:dyDescent="0.25">
      <c r="A57" s="29">
        <v>5</v>
      </c>
      <c r="B57" s="19" t="s">
        <v>36</v>
      </c>
      <c r="C57" s="11"/>
      <c r="D57" s="20"/>
      <c r="E57" s="20"/>
      <c r="F57" s="23"/>
      <c r="G57" s="20"/>
      <c r="H57" s="46"/>
      <c r="I57" s="55"/>
      <c r="J57" s="46"/>
      <c r="K57" s="20"/>
      <c r="L57" s="50"/>
      <c r="M57" s="46"/>
      <c r="N57" s="20"/>
      <c r="O57" s="20"/>
      <c r="P57" s="20">
        <f t="shared" si="15"/>
        <v>0</v>
      </c>
      <c r="Q57" s="50" t="e">
        <f t="shared" si="16"/>
        <v>#DIV/0!</v>
      </c>
      <c r="R57" s="11"/>
    </row>
    <row r="58" spans="1:18" ht="42.75" x14ac:dyDescent="0.25">
      <c r="A58" s="29">
        <v>6</v>
      </c>
      <c r="B58" s="19" t="s">
        <v>305</v>
      </c>
      <c r="C58" s="11" t="s">
        <v>306</v>
      </c>
      <c r="D58" s="20">
        <v>1.82</v>
      </c>
      <c r="E58" s="20">
        <v>0</v>
      </c>
      <c r="F58" s="23">
        <v>0</v>
      </c>
      <c r="G58" s="20">
        <v>121.18</v>
      </c>
      <c r="H58" s="46">
        <v>43093</v>
      </c>
      <c r="I58" s="55" t="s">
        <v>307</v>
      </c>
      <c r="J58" s="46">
        <v>43139</v>
      </c>
      <c r="K58" s="20">
        <v>120.75</v>
      </c>
      <c r="L58" s="50">
        <v>0</v>
      </c>
      <c r="M58" s="46">
        <v>43324</v>
      </c>
      <c r="N58" s="20"/>
      <c r="O58" s="20"/>
      <c r="P58" s="20">
        <f t="shared" si="15"/>
        <v>0</v>
      </c>
      <c r="Q58" s="50">
        <f t="shared" si="16"/>
        <v>0</v>
      </c>
      <c r="R58" s="11" t="s">
        <v>456</v>
      </c>
    </row>
    <row r="59" spans="1:18" x14ac:dyDescent="0.25">
      <c r="A59" s="29">
        <v>7</v>
      </c>
      <c r="B59" s="19" t="s">
        <v>37</v>
      </c>
      <c r="C59" s="11"/>
      <c r="D59" s="20"/>
      <c r="E59" s="20"/>
      <c r="F59" s="23"/>
      <c r="G59" s="20"/>
      <c r="H59" s="46"/>
      <c r="I59" s="55"/>
      <c r="J59" s="46"/>
      <c r="K59" s="20"/>
      <c r="L59" s="50"/>
      <c r="M59" s="46"/>
      <c r="N59" s="20"/>
      <c r="O59" s="20"/>
      <c r="P59" s="20">
        <f t="shared" si="15"/>
        <v>0</v>
      </c>
      <c r="Q59" s="50" t="e">
        <f t="shared" si="16"/>
        <v>#DIV/0!</v>
      </c>
      <c r="R59" s="11"/>
    </row>
    <row r="60" spans="1:18" ht="42.75" x14ac:dyDescent="0.25">
      <c r="A60" s="29">
        <v>8</v>
      </c>
      <c r="B60" s="19" t="s">
        <v>302</v>
      </c>
      <c r="C60" s="11" t="s">
        <v>303</v>
      </c>
      <c r="D60" s="20">
        <v>2.46</v>
      </c>
      <c r="E60" s="20">
        <v>0</v>
      </c>
      <c r="F60" s="23">
        <v>0</v>
      </c>
      <c r="G60" s="20">
        <v>140.22</v>
      </c>
      <c r="H60" s="46">
        <v>43093</v>
      </c>
      <c r="I60" s="55" t="s">
        <v>304</v>
      </c>
      <c r="J60" s="46">
        <v>43143</v>
      </c>
      <c r="K60" s="20">
        <v>138.88999999999999</v>
      </c>
      <c r="L60" s="50">
        <v>0</v>
      </c>
      <c r="M60" s="46">
        <v>43328</v>
      </c>
      <c r="N60" s="20"/>
      <c r="O60" s="20"/>
      <c r="P60" s="20">
        <f t="shared" si="15"/>
        <v>0</v>
      </c>
      <c r="Q60" s="50">
        <f t="shared" si="16"/>
        <v>0</v>
      </c>
      <c r="R60" s="11" t="s">
        <v>466</v>
      </c>
    </row>
    <row r="61" spans="1:18" ht="28.5" x14ac:dyDescent="0.25">
      <c r="A61" s="29">
        <v>9</v>
      </c>
      <c r="B61" s="19" t="s">
        <v>38</v>
      </c>
      <c r="C61" s="11"/>
      <c r="D61" s="20"/>
      <c r="E61" s="20"/>
      <c r="F61" s="23"/>
      <c r="G61" s="20"/>
      <c r="H61" s="46"/>
      <c r="I61" s="55"/>
      <c r="J61" s="46"/>
      <c r="K61" s="20"/>
      <c r="L61" s="50"/>
      <c r="M61" s="46"/>
      <c r="N61" s="20"/>
      <c r="O61" s="20"/>
      <c r="P61" s="20">
        <f t="shared" si="15"/>
        <v>0</v>
      </c>
      <c r="Q61" s="50" t="e">
        <f t="shared" si="16"/>
        <v>#DIV/0!</v>
      </c>
      <c r="R61" s="11"/>
    </row>
    <row r="62" spans="1:18" ht="42.75" x14ac:dyDescent="0.25">
      <c r="A62" s="29">
        <v>10</v>
      </c>
      <c r="B62" s="19" t="s">
        <v>327</v>
      </c>
      <c r="C62" s="11" t="s">
        <v>326</v>
      </c>
      <c r="D62" s="20">
        <v>0.51</v>
      </c>
      <c r="E62" s="20">
        <v>0</v>
      </c>
      <c r="F62" s="23">
        <v>0</v>
      </c>
      <c r="G62" s="20">
        <v>33.68</v>
      </c>
      <c r="H62" s="46"/>
      <c r="I62" s="55"/>
      <c r="J62" s="46"/>
      <c r="K62" s="20"/>
      <c r="L62" s="50"/>
      <c r="M62" s="46"/>
      <c r="N62" s="20"/>
      <c r="O62" s="20"/>
      <c r="P62" s="20">
        <f t="shared" si="15"/>
        <v>0</v>
      </c>
      <c r="Q62" s="50" t="e">
        <f t="shared" si="16"/>
        <v>#DIV/0!</v>
      </c>
      <c r="R62" s="11"/>
    </row>
    <row r="63" spans="1:18" ht="42.75" x14ac:dyDescent="0.25">
      <c r="A63" s="29">
        <v>11</v>
      </c>
      <c r="B63" s="19" t="s">
        <v>318</v>
      </c>
      <c r="C63" s="11" t="s">
        <v>319</v>
      </c>
      <c r="D63" s="20">
        <v>1.3340000000000001</v>
      </c>
      <c r="E63" s="20">
        <v>0</v>
      </c>
      <c r="F63" s="23">
        <v>0</v>
      </c>
      <c r="G63" s="20">
        <v>117.61</v>
      </c>
      <c r="H63" s="46">
        <v>43199</v>
      </c>
      <c r="I63" s="55" t="s">
        <v>470</v>
      </c>
      <c r="J63" s="46">
        <v>43440</v>
      </c>
      <c r="K63" s="20">
        <v>122.2</v>
      </c>
      <c r="L63" s="50">
        <v>0</v>
      </c>
      <c r="M63" s="46">
        <v>43523</v>
      </c>
      <c r="N63" s="20"/>
      <c r="O63" s="20"/>
      <c r="P63" s="20">
        <f t="shared" si="15"/>
        <v>0</v>
      </c>
      <c r="Q63" s="50">
        <f t="shared" si="16"/>
        <v>0</v>
      </c>
      <c r="R63" s="11"/>
    </row>
    <row r="64" spans="1:18" ht="42.75" x14ac:dyDescent="0.25">
      <c r="A64" s="29">
        <v>12</v>
      </c>
      <c r="B64" s="19" t="s">
        <v>316</v>
      </c>
      <c r="C64" s="11" t="s">
        <v>317</v>
      </c>
      <c r="D64" s="20">
        <v>0.89700000000000002</v>
      </c>
      <c r="E64" s="20">
        <v>0</v>
      </c>
      <c r="F64" s="23">
        <v>0</v>
      </c>
      <c r="G64" s="20">
        <v>62.87</v>
      </c>
      <c r="H64" s="46"/>
      <c r="I64" s="55"/>
      <c r="J64" s="46"/>
      <c r="K64" s="20"/>
      <c r="L64" s="50"/>
      <c r="M64" s="46"/>
      <c r="N64" s="20"/>
      <c r="O64" s="20"/>
      <c r="P64" s="20">
        <f t="shared" si="15"/>
        <v>0</v>
      </c>
      <c r="Q64" s="50" t="e">
        <f t="shared" si="16"/>
        <v>#DIV/0!</v>
      </c>
      <c r="R64" s="11"/>
    </row>
    <row r="65" spans="1:18" ht="57" x14ac:dyDescent="0.25">
      <c r="A65" s="29">
        <v>13</v>
      </c>
      <c r="B65" s="19" t="s">
        <v>271</v>
      </c>
      <c r="C65" s="11" t="s">
        <v>272</v>
      </c>
      <c r="D65" s="20">
        <v>0.35799999999999998</v>
      </c>
      <c r="E65" s="20">
        <v>0</v>
      </c>
      <c r="F65" s="23">
        <v>0</v>
      </c>
      <c r="G65" s="20">
        <v>20.100000000000001</v>
      </c>
      <c r="H65" s="46">
        <v>42934</v>
      </c>
      <c r="I65" s="55" t="s">
        <v>273</v>
      </c>
      <c r="J65" s="46">
        <v>42974</v>
      </c>
      <c r="K65" s="20">
        <v>18.696000000000002</v>
      </c>
      <c r="L65" s="50">
        <v>1</v>
      </c>
      <c r="M65" s="46"/>
      <c r="N65" s="20">
        <v>18.7</v>
      </c>
      <c r="O65" s="20">
        <v>18.7</v>
      </c>
      <c r="P65" s="20">
        <f t="shared" si="15"/>
        <v>0</v>
      </c>
      <c r="Q65" s="50">
        <f t="shared" si="16"/>
        <v>1.0002139495079161</v>
      </c>
      <c r="R65" s="11" t="s">
        <v>341</v>
      </c>
    </row>
    <row r="66" spans="1:18" ht="42.75" x14ac:dyDescent="0.25">
      <c r="A66" s="29">
        <v>14</v>
      </c>
      <c r="B66" s="19" t="s">
        <v>39</v>
      </c>
      <c r="C66" s="11"/>
      <c r="D66" s="20"/>
      <c r="E66" s="20"/>
      <c r="F66" s="23"/>
      <c r="G66" s="20"/>
      <c r="H66" s="46"/>
      <c r="I66" s="55"/>
      <c r="J66" s="46"/>
      <c r="K66" s="20"/>
      <c r="L66" s="50"/>
      <c r="M66" s="46"/>
      <c r="N66" s="20"/>
      <c r="O66" s="20"/>
      <c r="P66" s="20">
        <f t="shared" si="15"/>
        <v>0</v>
      </c>
      <c r="Q66" s="50" t="e">
        <f t="shared" si="16"/>
        <v>#DIV/0!</v>
      </c>
      <c r="R66" s="11"/>
    </row>
    <row r="67" spans="1:18" ht="42.75" x14ac:dyDescent="0.25">
      <c r="A67" s="29">
        <v>15</v>
      </c>
      <c r="B67" s="19" t="s">
        <v>332</v>
      </c>
      <c r="C67" s="11" t="s">
        <v>333</v>
      </c>
      <c r="D67" s="20">
        <v>0.625</v>
      </c>
      <c r="E67" s="20">
        <v>0</v>
      </c>
      <c r="F67" s="23">
        <v>0</v>
      </c>
      <c r="G67" s="20">
        <v>47.856000000000002</v>
      </c>
      <c r="H67" s="46"/>
      <c r="I67" s="55" t="s">
        <v>469</v>
      </c>
      <c r="J67" s="46">
        <v>43244</v>
      </c>
      <c r="K67" s="20">
        <v>45.46</v>
      </c>
      <c r="L67" s="50">
        <v>0</v>
      </c>
      <c r="M67" s="46">
        <v>43523</v>
      </c>
      <c r="N67" s="20"/>
      <c r="O67" s="20"/>
      <c r="P67" s="20">
        <f t="shared" si="15"/>
        <v>0</v>
      </c>
      <c r="Q67" s="50">
        <f t="shared" si="16"/>
        <v>0</v>
      </c>
      <c r="R67" s="11"/>
    </row>
    <row r="68" spans="1:18" ht="42.75" x14ac:dyDescent="0.25">
      <c r="A68" s="29">
        <v>16</v>
      </c>
      <c r="B68" s="19" t="s">
        <v>277</v>
      </c>
      <c r="C68" s="11" t="s">
        <v>278</v>
      </c>
      <c r="D68" s="20">
        <v>2.16</v>
      </c>
      <c r="E68" s="20">
        <v>0</v>
      </c>
      <c r="F68" s="23">
        <v>0</v>
      </c>
      <c r="G68" s="20">
        <v>118.54</v>
      </c>
      <c r="H68" s="46">
        <v>42880</v>
      </c>
      <c r="I68" s="55" t="s">
        <v>279</v>
      </c>
      <c r="J68" s="46">
        <v>42908</v>
      </c>
      <c r="K68" s="20">
        <v>117.05</v>
      </c>
      <c r="L68" s="50">
        <v>1</v>
      </c>
      <c r="M68" s="46">
        <v>43151</v>
      </c>
      <c r="N68" s="20">
        <v>114.116</v>
      </c>
      <c r="O68" s="20">
        <v>114.116</v>
      </c>
      <c r="P68" s="20">
        <f t="shared" si="15"/>
        <v>0</v>
      </c>
      <c r="Q68" s="50">
        <f t="shared" si="16"/>
        <v>0.97493378897906879</v>
      </c>
      <c r="R68" s="11" t="s">
        <v>341</v>
      </c>
    </row>
    <row r="69" spans="1:18" ht="28.5" x14ac:dyDescent="0.25">
      <c r="A69" s="29">
        <v>17</v>
      </c>
      <c r="B69" s="19" t="s">
        <v>300</v>
      </c>
      <c r="C69" s="11" t="s">
        <v>301</v>
      </c>
      <c r="D69" s="20">
        <v>0.155</v>
      </c>
      <c r="E69" s="20">
        <v>0</v>
      </c>
      <c r="F69" s="23">
        <v>0</v>
      </c>
      <c r="G69" s="20">
        <v>8.4979999999999993</v>
      </c>
      <c r="H69" s="46">
        <v>43139</v>
      </c>
      <c r="I69" s="55"/>
      <c r="J69" s="46"/>
      <c r="K69" s="20"/>
      <c r="L69" s="50"/>
      <c r="M69" s="46"/>
      <c r="N69" s="20"/>
      <c r="O69" s="20"/>
      <c r="P69" s="20">
        <f t="shared" si="15"/>
        <v>0</v>
      </c>
      <c r="Q69" s="50" t="e">
        <f t="shared" si="16"/>
        <v>#DIV/0!</v>
      </c>
      <c r="R69" s="11"/>
    </row>
    <row r="70" spans="1:18" ht="42.75" x14ac:dyDescent="0.25">
      <c r="A70" s="29">
        <v>18</v>
      </c>
      <c r="B70" s="19" t="s">
        <v>328</v>
      </c>
      <c r="C70" s="11" t="s">
        <v>329</v>
      </c>
      <c r="D70" s="20">
        <v>0.64500000000000002</v>
      </c>
      <c r="E70" s="20">
        <v>0</v>
      </c>
      <c r="F70" s="23">
        <v>0</v>
      </c>
      <c r="G70" s="20">
        <v>41.11</v>
      </c>
      <c r="H70" s="46">
        <v>43199</v>
      </c>
      <c r="I70" s="55" t="s">
        <v>471</v>
      </c>
      <c r="J70" s="46">
        <v>43265</v>
      </c>
      <c r="K70" s="20">
        <v>43.16</v>
      </c>
      <c r="L70" s="50">
        <v>0</v>
      </c>
      <c r="M70" s="46">
        <v>43492</v>
      </c>
      <c r="N70" s="20"/>
      <c r="O70" s="20"/>
      <c r="P70" s="20">
        <f t="shared" si="15"/>
        <v>0</v>
      </c>
      <c r="Q70" s="50">
        <f t="shared" si="16"/>
        <v>0</v>
      </c>
      <c r="R70" s="11"/>
    </row>
    <row r="71" spans="1:18" ht="57" x14ac:dyDescent="0.25">
      <c r="A71" s="29">
        <v>19</v>
      </c>
      <c r="B71" s="19" t="s">
        <v>336</v>
      </c>
      <c r="C71" s="11" t="s">
        <v>337</v>
      </c>
      <c r="D71" s="20">
        <v>0.57399999999999995</v>
      </c>
      <c r="E71" s="20">
        <v>0</v>
      </c>
      <c r="F71" s="23">
        <v>0</v>
      </c>
      <c r="G71" s="20">
        <v>37.777999999999999</v>
      </c>
      <c r="H71" s="46"/>
      <c r="I71" s="55" t="s">
        <v>473</v>
      </c>
      <c r="J71" s="46">
        <v>43282</v>
      </c>
      <c r="K71" s="20">
        <v>39.628999999999998</v>
      </c>
      <c r="L71" s="50">
        <v>0</v>
      </c>
      <c r="M71" s="46">
        <v>43493</v>
      </c>
      <c r="N71" s="20"/>
      <c r="O71" s="20"/>
      <c r="P71" s="20">
        <f t="shared" si="15"/>
        <v>0</v>
      </c>
      <c r="Q71" s="50">
        <f t="shared" si="16"/>
        <v>0</v>
      </c>
      <c r="R71" s="11"/>
    </row>
    <row r="72" spans="1:18" ht="57" x14ac:dyDescent="0.25">
      <c r="A72" s="29">
        <v>20</v>
      </c>
      <c r="B72" s="19" t="s">
        <v>297</v>
      </c>
      <c r="C72" s="11" t="s">
        <v>298</v>
      </c>
      <c r="D72" s="20">
        <v>1.7</v>
      </c>
      <c r="E72" s="20">
        <v>0</v>
      </c>
      <c r="F72" s="23">
        <v>0</v>
      </c>
      <c r="G72" s="20">
        <v>95.79</v>
      </c>
      <c r="H72" s="46">
        <v>42947</v>
      </c>
      <c r="I72" s="55" t="s">
        <v>299</v>
      </c>
      <c r="J72" s="46">
        <v>42992</v>
      </c>
      <c r="K72" s="20">
        <v>100.43</v>
      </c>
      <c r="L72" s="50">
        <v>0.6</v>
      </c>
      <c r="M72" s="46">
        <v>43188</v>
      </c>
      <c r="N72" s="20"/>
      <c r="O72" s="20">
        <v>55.436999999999998</v>
      </c>
      <c r="P72" s="20">
        <f t="shared" si="15"/>
        <v>-55.436999999999998</v>
      </c>
      <c r="Q72" s="50">
        <f t="shared" si="16"/>
        <v>0.55199641541372091</v>
      </c>
      <c r="R72" s="11" t="s">
        <v>417</v>
      </c>
    </row>
    <row r="73" spans="1:18" ht="28.5" x14ac:dyDescent="0.25">
      <c r="A73" s="29">
        <v>21</v>
      </c>
      <c r="B73" s="19" t="s">
        <v>40</v>
      </c>
      <c r="C73" s="11"/>
      <c r="D73" s="20"/>
      <c r="E73" s="20"/>
      <c r="F73" s="23"/>
      <c r="G73" s="20"/>
      <c r="H73" s="46"/>
      <c r="I73" s="55"/>
      <c r="J73" s="46"/>
      <c r="K73" s="20"/>
      <c r="L73" s="50"/>
      <c r="M73" s="46"/>
      <c r="N73" s="20"/>
      <c r="O73" s="20"/>
      <c r="P73" s="20">
        <f t="shared" si="15"/>
        <v>0</v>
      </c>
      <c r="Q73" s="50" t="e">
        <f t="shared" si="16"/>
        <v>#DIV/0!</v>
      </c>
      <c r="R73" s="11"/>
    </row>
    <row r="74" spans="1:18" ht="42.75" x14ac:dyDescent="0.25">
      <c r="A74" s="29">
        <v>22</v>
      </c>
      <c r="B74" s="19" t="s">
        <v>308</v>
      </c>
      <c r="C74" s="11" t="s">
        <v>309</v>
      </c>
      <c r="D74" s="20">
        <v>0.34</v>
      </c>
      <c r="E74" s="20">
        <v>0</v>
      </c>
      <c r="F74" s="23">
        <v>0</v>
      </c>
      <c r="G74" s="20">
        <v>22.67</v>
      </c>
      <c r="H74" s="46">
        <v>43093</v>
      </c>
      <c r="I74" s="55" t="s">
        <v>304</v>
      </c>
      <c r="J74" s="46">
        <v>43143</v>
      </c>
      <c r="K74" s="20">
        <v>22.12</v>
      </c>
      <c r="L74" s="50">
        <v>0.3</v>
      </c>
      <c r="M74" s="46">
        <v>43268</v>
      </c>
      <c r="N74" s="20"/>
      <c r="O74" s="20">
        <v>8</v>
      </c>
      <c r="P74" s="20">
        <f t="shared" si="15"/>
        <v>-8</v>
      </c>
      <c r="Q74" s="50">
        <f t="shared" si="16"/>
        <v>0.36166365280289331</v>
      </c>
      <c r="R74" s="11" t="s">
        <v>457</v>
      </c>
    </row>
    <row r="75" spans="1:18" ht="42.75" x14ac:dyDescent="0.25">
      <c r="A75" s="29">
        <v>23</v>
      </c>
      <c r="B75" s="19" t="s">
        <v>295</v>
      </c>
      <c r="C75" s="11" t="s">
        <v>296</v>
      </c>
      <c r="D75" s="20">
        <v>0.61</v>
      </c>
      <c r="E75" s="20">
        <v>0</v>
      </c>
      <c r="F75" s="23">
        <v>0</v>
      </c>
      <c r="G75" s="20">
        <v>34.97</v>
      </c>
      <c r="H75" s="46">
        <v>42947</v>
      </c>
      <c r="I75" s="55" t="s">
        <v>288</v>
      </c>
      <c r="J75" s="46">
        <v>42992</v>
      </c>
      <c r="K75" s="20">
        <v>34</v>
      </c>
      <c r="L75" s="50">
        <v>0</v>
      </c>
      <c r="M75" s="46">
        <v>43188</v>
      </c>
      <c r="N75" s="20"/>
      <c r="O75" s="20"/>
      <c r="P75" s="20">
        <f t="shared" si="15"/>
        <v>0</v>
      </c>
      <c r="Q75" s="50">
        <f t="shared" si="16"/>
        <v>0</v>
      </c>
      <c r="R75" s="11" t="s">
        <v>455</v>
      </c>
    </row>
    <row r="76" spans="1:18" ht="42.75" x14ac:dyDescent="0.25">
      <c r="A76" s="29">
        <v>24</v>
      </c>
      <c r="B76" s="19" t="s">
        <v>330</v>
      </c>
      <c r="C76" s="11" t="s">
        <v>331</v>
      </c>
      <c r="D76" s="20">
        <v>0.33500000000000002</v>
      </c>
      <c r="E76" s="20">
        <v>0</v>
      </c>
      <c r="F76" s="23">
        <v>0</v>
      </c>
      <c r="G76" s="20">
        <v>21.38</v>
      </c>
      <c r="H76" s="46"/>
      <c r="I76" s="55"/>
      <c r="J76" s="46"/>
      <c r="K76" s="20"/>
      <c r="L76" s="50"/>
      <c r="M76" s="46"/>
      <c r="N76" s="20"/>
      <c r="O76" s="20"/>
      <c r="P76" s="20">
        <f t="shared" si="15"/>
        <v>0</v>
      </c>
      <c r="Q76" s="50" t="e">
        <f t="shared" si="16"/>
        <v>#DIV/0!</v>
      </c>
      <c r="R76" s="11"/>
    </row>
    <row r="77" spans="1:18" ht="28.5" x14ac:dyDescent="0.25">
      <c r="A77" s="29">
        <v>25</v>
      </c>
      <c r="B77" s="19" t="s">
        <v>41</v>
      </c>
      <c r="C77" s="11"/>
      <c r="D77" s="20"/>
      <c r="E77" s="20"/>
      <c r="F77" s="23"/>
      <c r="G77" s="20"/>
      <c r="H77" s="46"/>
      <c r="I77" s="55"/>
      <c r="J77" s="46"/>
      <c r="K77" s="20"/>
      <c r="L77" s="50"/>
      <c r="M77" s="46"/>
      <c r="N77" s="20"/>
      <c r="O77" s="20"/>
      <c r="P77" s="20">
        <f t="shared" si="15"/>
        <v>0</v>
      </c>
      <c r="Q77" s="50" t="e">
        <f t="shared" si="16"/>
        <v>#DIV/0!</v>
      </c>
      <c r="R77" s="11"/>
    </row>
    <row r="78" spans="1:18" ht="57" x14ac:dyDescent="0.25">
      <c r="A78" s="29">
        <v>26</v>
      </c>
      <c r="B78" s="19" t="s">
        <v>334</v>
      </c>
      <c r="C78" s="11" t="s">
        <v>335</v>
      </c>
      <c r="D78" s="20">
        <v>0.71</v>
      </c>
      <c r="E78" s="20">
        <v>0</v>
      </c>
      <c r="F78" s="23">
        <v>0</v>
      </c>
      <c r="G78" s="20">
        <v>45.759</v>
      </c>
      <c r="H78" s="46">
        <v>43199</v>
      </c>
      <c r="I78" s="55" t="s">
        <v>472</v>
      </c>
      <c r="J78" s="46">
        <v>43265</v>
      </c>
      <c r="K78" s="20">
        <v>47.13</v>
      </c>
      <c r="L78" s="50">
        <v>0</v>
      </c>
      <c r="M78" s="46">
        <v>43523</v>
      </c>
      <c r="N78" s="20"/>
      <c r="O78" s="20"/>
      <c r="P78" s="20">
        <f t="shared" si="15"/>
        <v>0</v>
      </c>
      <c r="Q78" s="50">
        <f t="shared" si="16"/>
        <v>0</v>
      </c>
      <c r="R78" s="11"/>
    </row>
    <row r="79" spans="1:18" ht="57" x14ac:dyDescent="0.25">
      <c r="A79" s="29">
        <v>27</v>
      </c>
      <c r="B79" s="19" t="s">
        <v>286</v>
      </c>
      <c r="C79" s="11" t="s">
        <v>287</v>
      </c>
      <c r="D79" s="20">
        <v>0.3</v>
      </c>
      <c r="E79" s="20">
        <v>0</v>
      </c>
      <c r="F79" s="23">
        <v>0</v>
      </c>
      <c r="G79" s="20">
        <v>19.14</v>
      </c>
      <c r="H79" s="46">
        <v>42947</v>
      </c>
      <c r="I79" s="55" t="s">
        <v>288</v>
      </c>
      <c r="J79" s="46">
        <v>42992</v>
      </c>
      <c r="K79" s="20">
        <v>18.805</v>
      </c>
      <c r="L79" s="50">
        <v>1</v>
      </c>
      <c r="M79" s="46">
        <v>43346</v>
      </c>
      <c r="N79" s="20">
        <v>18.167999999999999</v>
      </c>
      <c r="O79" s="20">
        <v>18.167999999999999</v>
      </c>
      <c r="P79" s="20">
        <f t="shared" si="15"/>
        <v>0</v>
      </c>
      <c r="Q79" s="50">
        <f t="shared" si="16"/>
        <v>0.96612603031108746</v>
      </c>
      <c r="R79" s="11" t="s">
        <v>341</v>
      </c>
    </row>
    <row r="80" spans="1:18" ht="42.75" x14ac:dyDescent="0.25">
      <c r="A80" s="29">
        <v>28</v>
      </c>
      <c r="B80" s="19" t="s">
        <v>280</v>
      </c>
      <c r="C80" s="11" t="s">
        <v>281</v>
      </c>
      <c r="D80" s="20">
        <v>2.35</v>
      </c>
      <c r="E80" s="20">
        <v>0</v>
      </c>
      <c r="F80" s="23">
        <v>0</v>
      </c>
      <c r="G80" s="20">
        <v>134.68</v>
      </c>
      <c r="H80" s="46">
        <v>42947</v>
      </c>
      <c r="I80" s="55" t="s">
        <v>282</v>
      </c>
      <c r="J80" s="46">
        <v>42990</v>
      </c>
      <c r="K80" s="20">
        <v>139.745</v>
      </c>
      <c r="L80" s="50">
        <v>1</v>
      </c>
      <c r="M80" s="46">
        <v>43188</v>
      </c>
      <c r="N80" s="20">
        <v>139.55000000000001</v>
      </c>
      <c r="O80" s="20">
        <v>139.55000000000001</v>
      </c>
      <c r="P80" s="20">
        <f t="shared" si="15"/>
        <v>0</v>
      </c>
      <c r="Q80" s="50">
        <f t="shared" si="16"/>
        <v>0.99860460123796924</v>
      </c>
      <c r="R80" s="11" t="s">
        <v>341</v>
      </c>
    </row>
    <row r="81" spans="1:18" x14ac:dyDescent="0.25">
      <c r="A81" s="29">
        <v>29</v>
      </c>
      <c r="B81" s="19" t="s">
        <v>42</v>
      </c>
      <c r="C81" s="11"/>
      <c r="D81" s="20"/>
      <c r="E81" s="20"/>
      <c r="F81" s="23"/>
      <c r="G81" s="20"/>
      <c r="H81" s="46"/>
      <c r="I81" s="55"/>
      <c r="J81" s="46"/>
      <c r="K81" s="20"/>
      <c r="L81" s="50"/>
      <c r="M81" s="46"/>
      <c r="N81" s="20"/>
      <c r="O81" s="20"/>
      <c r="P81" s="20">
        <f t="shared" si="15"/>
        <v>0</v>
      </c>
      <c r="Q81" s="50" t="e">
        <f t="shared" si="16"/>
        <v>#DIV/0!</v>
      </c>
      <c r="R81" s="11"/>
    </row>
    <row r="82" spans="1:18" ht="21" customHeight="1" x14ac:dyDescent="0.25">
      <c r="A82" s="100" t="s">
        <v>27</v>
      </c>
      <c r="B82" s="100"/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</row>
    <row r="83" spans="1:18" x14ac:dyDescent="0.25">
      <c r="A83" s="11">
        <v>30</v>
      </c>
      <c r="B83" s="19" t="s">
        <v>43</v>
      </c>
      <c r="C83" s="11"/>
      <c r="D83" s="20"/>
      <c r="E83" s="20"/>
      <c r="F83" s="23"/>
      <c r="G83" s="20"/>
      <c r="H83" s="46"/>
      <c r="I83" s="55"/>
      <c r="J83" s="46"/>
      <c r="K83" s="20"/>
      <c r="L83" s="50"/>
      <c r="M83" s="46"/>
      <c r="N83" s="20"/>
      <c r="O83" s="20"/>
      <c r="P83" s="20">
        <f t="shared" ref="P83:P96" si="17">N83-O83</f>
        <v>0</v>
      </c>
      <c r="Q83" s="50" t="e">
        <f t="shared" ref="Q83:Q96" si="18">O83/K83</f>
        <v>#DIV/0!</v>
      </c>
      <c r="R83" s="11"/>
    </row>
    <row r="84" spans="1:18" x14ac:dyDescent="0.25">
      <c r="A84" s="11">
        <v>31</v>
      </c>
      <c r="B84" s="19" t="s">
        <v>44</v>
      </c>
      <c r="C84" s="11"/>
      <c r="D84" s="20"/>
      <c r="E84" s="20"/>
      <c r="F84" s="23"/>
      <c r="G84" s="20"/>
      <c r="H84" s="46"/>
      <c r="I84" s="55"/>
      <c r="J84" s="46"/>
      <c r="K84" s="20"/>
      <c r="L84" s="50"/>
      <c r="M84" s="46"/>
      <c r="N84" s="20"/>
      <c r="O84" s="20"/>
      <c r="P84" s="20">
        <f t="shared" si="17"/>
        <v>0</v>
      </c>
      <c r="Q84" s="50" t="e">
        <f t="shared" si="18"/>
        <v>#DIV/0!</v>
      </c>
      <c r="R84" s="11"/>
    </row>
    <row r="85" spans="1:18" ht="28.5" x14ac:dyDescent="0.25">
      <c r="A85" s="11">
        <v>32</v>
      </c>
      <c r="B85" s="19" t="s">
        <v>165</v>
      </c>
      <c r="C85" s="11" t="s">
        <v>187</v>
      </c>
      <c r="D85" s="20">
        <v>0.83599999999999997</v>
      </c>
      <c r="E85" s="20">
        <v>0</v>
      </c>
      <c r="F85" s="23">
        <v>0</v>
      </c>
      <c r="G85" s="20">
        <v>45.86</v>
      </c>
      <c r="H85" s="46">
        <v>42968</v>
      </c>
      <c r="I85" s="55" t="s">
        <v>166</v>
      </c>
      <c r="J85" s="46">
        <v>42991</v>
      </c>
      <c r="K85" s="20">
        <v>48.11</v>
      </c>
      <c r="L85" s="50">
        <v>1</v>
      </c>
      <c r="M85" s="46">
        <v>43348</v>
      </c>
      <c r="N85" s="20"/>
      <c r="O85" s="20">
        <v>44.94</v>
      </c>
      <c r="P85" s="20">
        <f t="shared" si="17"/>
        <v>-44.94</v>
      </c>
      <c r="Q85" s="50">
        <f t="shared" si="18"/>
        <v>0.93410933277904795</v>
      </c>
      <c r="R85" s="11" t="s">
        <v>459</v>
      </c>
    </row>
    <row r="86" spans="1:18" ht="28.5" x14ac:dyDescent="0.25">
      <c r="A86" s="11">
        <v>33</v>
      </c>
      <c r="B86" s="19" t="s">
        <v>174</v>
      </c>
      <c r="C86" s="11" t="s">
        <v>188</v>
      </c>
      <c r="D86" s="20">
        <v>1.19</v>
      </c>
      <c r="E86" s="20">
        <v>0</v>
      </c>
      <c r="F86" s="23">
        <v>0</v>
      </c>
      <c r="G86" s="20">
        <v>73.768000000000001</v>
      </c>
      <c r="H86" s="46">
        <v>43146</v>
      </c>
      <c r="I86" s="55" t="s">
        <v>429</v>
      </c>
      <c r="J86" s="46">
        <v>43202</v>
      </c>
      <c r="K86" s="20">
        <v>76.715000000000003</v>
      </c>
      <c r="L86" s="50">
        <v>0</v>
      </c>
      <c r="M86" s="46">
        <v>43387</v>
      </c>
      <c r="N86" s="20"/>
      <c r="O86" s="20"/>
      <c r="P86" s="20">
        <f t="shared" si="17"/>
        <v>0</v>
      </c>
      <c r="Q86" s="50">
        <f t="shared" si="18"/>
        <v>0</v>
      </c>
      <c r="R86" s="11"/>
    </row>
    <row r="87" spans="1:18" x14ac:dyDescent="0.25">
      <c r="A87" s="11">
        <v>34</v>
      </c>
      <c r="B87" s="19" t="s">
        <v>45</v>
      </c>
      <c r="C87" s="11"/>
      <c r="D87" s="20"/>
      <c r="E87" s="20"/>
      <c r="F87" s="23"/>
      <c r="G87" s="20"/>
      <c r="H87" s="46"/>
      <c r="I87" s="55"/>
      <c r="J87" s="46"/>
      <c r="K87" s="20"/>
      <c r="L87" s="50"/>
      <c r="M87" s="46"/>
      <c r="N87" s="20"/>
      <c r="O87" s="20"/>
      <c r="P87" s="20">
        <f t="shared" si="17"/>
        <v>0</v>
      </c>
      <c r="Q87" s="50" t="e">
        <f t="shared" si="18"/>
        <v>#DIV/0!</v>
      </c>
      <c r="R87" s="11"/>
    </row>
    <row r="88" spans="1:18" x14ac:dyDescent="0.25">
      <c r="A88" s="11">
        <v>35</v>
      </c>
      <c r="B88" s="19" t="s">
        <v>46</v>
      </c>
      <c r="C88" s="11"/>
      <c r="D88" s="20"/>
      <c r="E88" s="20"/>
      <c r="F88" s="23"/>
      <c r="G88" s="20"/>
      <c r="H88" s="46"/>
      <c r="I88" s="55"/>
      <c r="J88" s="46"/>
      <c r="K88" s="20"/>
      <c r="L88" s="50"/>
      <c r="M88" s="46"/>
      <c r="N88" s="20"/>
      <c r="O88" s="20"/>
      <c r="P88" s="20">
        <f t="shared" si="17"/>
        <v>0</v>
      </c>
      <c r="Q88" s="50" t="e">
        <f t="shared" si="18"/>
        <v>#DIV/0!</v>
      </c>
      <c r="R88" s="11"/>
    </row>
    <row r="89" spans="1:18" ht="28.5" x14ac:dyDescent="0.25">
      <c r="A89" s="11">
        <v>36</v>
      </c>
      <c r="B89" s="19" t="s">
        <v>175</v>
      </c>
      <c r="C89" s="11" t="s">
        <v>189</v>
      </c>
      <c r="D89" s="20">
        <v>1.454</v>
      </c>
      <c r="E89" s="20">
        <v>0</v>
      </c>
      <c r="F89" s="23">
        <v>0</v>
      </c>
      <c r="G89" s="20">
        <v>86.69</v>
      </c>
      <c r="H89" s="46">
        <v>43146</v>
      </c>
      <c r="I89" s="55"/>
      <c r="J89" s="46"/>
      <c r="K89" s="20"/>
      <c r="L89" s="50"/>
      <c r="M89" s="46"/>
      <c r="N89" s="20"/>
      <c r="O89" s="20"/>
      <c r="P89" s="20">
        <f t="shared" si="17"/>
        <v>0</v>
      </c>
      <c r="Q89" s="50" t="e">
        <f t="shared" si="18"/>
        <v>#DIV/0!</v>
      </c>
      <c r="R89" s="11"/>
    </row>
    <row r="90" spans="1:18" ht="28.5" x14ac:dyDescent="0.25">
      <c r="A90" s="11">
        <v>37</v>
      </c>
      <c r="B90" s="19" t="s">
        <v>47</v>
      </c>
      <c r="C90" s="11"/>
      <c r="D90" s="20"/>
      <c r="E90" s="20"/>
      <c r="F90" s="23"/>
      <c r="G90" s="20"/>
      <c r="H90" s="46"/>
      <c r="I90" s="55"/>
      <c r="J90" s="46"/>
      <c r="K90" s="20"/>
      <c r="L90" s="50"/>
      <c r="M90" s="46"/>
      <c r="N90" s="20"/>
      <c r="O90" s="20"/>
      <c r="P90" s="20">
        <f t="shared" si="17"/>
        <v>0</v>
      </c>
      <c r="Q90" s="50" t="e">
        <f t="shared" si="18"/>
        <v>#DIV/0!</v>
      </c>
      <c r="R90" s="11"/>
    </row>
    <row r="91" spans="1:18" x14ac:dyDescent="0.25">
      <c r="A91" s="11">
        <v>38</v>
      </c>
      <c r="B91" s="19" t="s">
        <v>48</v>
      </c>
      <c r="C91" s="11"/>
      <c r="D91" s="20"/>
      <c r="E91" s="20"/>
      <c r="F91" s="23"/>
      <c r="G91" s="20"/>
      <c r="H91" s="46"/>
      <c r="I91" s="55"/>
      <c r="J91" s="46"/>
      <c r="K91" s="20"/>
      <c r="L91" s="50"/>
      <c r="M91" s="46"/>
      <c r="N91" s="20"/>
      <c r="O91" s="20"/>
      <c r="P91" s="20">
        <f t="shared" si="17"/>
        <v>0</v>
      </c>
      <c r="Q91" s="50" t="e">
        <f t="shared" si="18"/>
        <v>#DIV/0!</v>
      </c>
      <c r="R91" s="11"/>
    </row>
    <row r="92" spans="1:18" ht="28.5" x14ac:dyDescent="0.25">
      <c r="A92" s="11">
        <v>39</v>
      </c>
      <c r="B92" s="19" t="s">
        <v>49</v>
      </c>
      <c r="C92" s="11"/>
      <c r="D92" s="20"/>
      <c r="E92" s="20"/>
      <c r="F92" s="23"/>
      <c r="G92" s="20"/>
      <c r="H92" s="46"/>
      <c r="I92" s="55"/>
      <c r="J92" s="46"/>
      <c r="K92" s="20"/>
      <c r="L92" s="50"/>
      <c r="M92" s="46"/>
      <c r="N92" s="20"/>
      <c r="O92" s="20"/>
      <c r="P92" s="20">
        <f t="shared" si="17"/>
        <v>0</v>
      </c>
      <c r="Q92" s="50" t="e">
        <f t="shared" si="18"/>
        <v>#DIV/0!</v>
      </c>
      <c r="R92" s="11"/>
    </row>
    <row r="93" spans="1:18" ht="28.5" x14ac:dyDescent="0.25">
      <c r="A93" s="11">
        <v>40</v>
      </c>
      <c r="B93" s="19" t="s">
        <v>50</v>
      </c>
      <c r="C93" s="11"/>
      <c r="D93" s="20"/>
      <c r="E93" s="20"/>
      <c r="F93" s="23"/>
      <c r="G93" s="20"/>
      <c r="H93" s="46"/>
      <c r="I93" s="55"/>
      <c r="J93" s="46"/>
      <c r="K93" s="20"/>
      <c r="L93" s="50"/>
      <c r="M93" s="46"/>
      <c r="N93" s="20"/>
      <c r="O93" s="20"/>
      <c r="P93" s="20">
        <f t="shared" si="17"/>
        <v>0</v>
      </c>
      <c r="Q93" s="50" t="e">
        <f t="shared" si="18"/>
        <v>#DIV/0!</v>
      </c>
      <c r="R93" s="11"/>
    </row>
    <row r="94" spans="1:18" ht="28.5" x14ac:dyDescent="0.25">
      <c r="A94" s="11">
        <v>41</v>
      </c>
      <c r="B94" s="19" t="s">
        <v>51</v>
      </c>
      <c r="C94" s="11"/>
      <c r="D94" s="20"/>
      <c r="E94" s="20"/>
      <c r="F94" s="23"/>
      <c r="G94" s="20"/>
      <c r="H94" s="46"/>
      <c r="I94" s="55"/>
      <c r="J94" s="46"/>
      <c r="K94" s="20"/>
      <c r="L94" s="50"/>
      <c r="M94" s="46"/>
      <c r="N94" s="20"/>
      <c r="O94" s="20"/>
      <c r="P94" s="20">
        <f t="shared" si="17"/>
        <v>0</v>
      </c>
      <c r="Q94" s="50" t="e">
        <f t="shared" si="18"/>
        <v>#DIV/0!</v>
      </c>
      <c r="R94" s="11"/>
    </row>
    <row r="95" spans="1:18" ht="28.5" x14ac:dyDescent="0.25">
      <c r="A95" s="11">
        <v>42</v>
      </c>
      <c r="B95" s="19" t="s">
        <v>161</v>
      </c>
      <c r="C95" s="11" t="s">
        <v>162</v>
      </c>
      <c r="D95" s="20">
        <v>0.45</v>
      </c>
      <c r="E95" s="20">
        <v>0</v>
      </c>
      <c r="F95" s="23">
        <v>0</v>
      </c>
      <c r="G95" s="20">
        <v>26.46</v>
      </c>
      <c r="H95" s="46">
        <v>42968</v>
      </c>
      <c r="I95" s="55" t="s">
        <v>164</v>
      </c>
      <c r="J95" s="46">
        <v>42982</v>
      </c>
      <c r="K95" s="20">
        <v>27.72</v>
      </c>
      <c r="L95" s="50">
        <v>1</v>
      </c>
      <c r="M95" s="46">
        <v>43265</v>
      </c>
      <c r="N95" s="20">
        <v>27.707999999999998</v>
      </c>
      <c r="O95" s="20">
        <v>27.707999999999998</v>
      </c>
      <c r="P95" s="20">
        <f t="shared" si="17"/>
        <v>0</v>
      </c>
      <c r="Q95" s="50">
        <f t="shared" si="18"/>
        <v>0.99956709956709955</v>
      </c>
      <c r="R95" s="11" t="s">
        <v>341</v>
      </c>
    </row>
    <row r="96" spans="1:18" ht="28.5" x14ac:dyDescent="0.25">
      <c r="A96" s="11">
        <v>43</v>
      </c>
      <c r="B96" s="19" t="s">
        <v>159</v>
      </c>
      <c r="C96" s="11" t="s">
        <v>163</v>
      </c>
      <c r="D96" s="20">
        <v>1</v>
      </c>
      <c r="E96" s="20">
        <v>0</v>
      </c>
      <c r="F96" s="23">
        <v>0</v>
      </c>
      <c r="G96" s="20">
        <v>54.86</v>
      </c>
      <c r="H96" s="46">
        <v>42968</v>
      </c>
      <c r="I96" s="55" t="s">
        <v>160</v>
      </c>
      <c r="J96" s="46">
        <v>43002</v>
      </c>
      <c r="K96" s="20">
        <v>57.58</v>
      </c>
      <c r="L96" s="50">
        <v>0</v>
      </c>
      <c r="M96" s="46">
        <v>43353</v>
      </c>
      <c r="N96" s="20"/>
      <c r="O96" s="20"/>
      <c r="P96" s="20">
        <f t="shared" si="17"/>
        <v>0</v>
      </c>
      <c r="Q96" s="50">
        <f t="shared" si="18"/>
        <v>0</v>
      </c>
      <c r="R96" s="11" t="s">
        <v>415</v>
      </c>
    </row>
    <row r="97" spans="1:18" ht="21" customHeight="1" x14ac:dyDescent="0.25">
      <c r="A97" s="100" t="s">
        <v>22</v>
      </c>
      <c r="B97" s="100"/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</row>
    <row r="98" spans="1:18" ht="42.75" x14ac:dyDescent="0.25">
      <c r="A98" s="29">
        <v>44</v>
      </c>
      <c r="B98" s="19" t="s">
        <v>254</v>
      </c>
      <c r="C98" s="11" t="s">
        <v>255</v>
      </c>
      <c r="D98" s="20">
        <v>0.94099999999999995</v>
      </c>
      <c r="E98" s="20">
        <v>0</v>
      </c>
      <c r="F98" s="23">
        <v>0</v>
      </c>
      <c r="G98" s="20">
        <v>63.71</v>
      </c>
      <c r="H98" s="46">
        <v>43076</v>
      </c>
      <c r="I98" s="55" t="s">
        <v>249</v>
      </c>
      <c r="J98" s="46">
        <v>43149</v>
      </c>
      <c r="K98" s="20">
        <v>60.88</v>
      </c>
      <c r="L98" s="50">
        <v>0.4</v>
      </c>
      <c r="M98" s="46">
        <v>43334</v>
      </c>
      <c r="N98" s="20"/>
      <c r="O98" s="20"/>
      <c r="P98" s="20">
        <f t="shared" ref="P98:P107" si="19">N98-O98</f>
        <v>0</v>
      </c>
      <c r="Q98" s="50">
        <f t="shared" ref="Q98:Q107" si="20">O98/K98</f>
        <v>0</v>
      </c>
      <c r="R98" s="11" t="s">
        <v>436</v>
      </c>
    </row>
    <row r="99" spans="1:18" ht="42.75" x14ac:dyDescent="0.25">
      <c r="A99" s="29">
        <v>45</v>
      </c>
      <c r="B99" s="19" t="s">
        <v>207</v>
      </c>
      <c r="C99" s="11" t="s">
        <v>208</v>
      </c>
      <c r="D99" s="20">
        <v>1.5</v>
      </c>
      <c r="E99" s="20">
        <v>0</v>
      </c>
      <c r="F99" s="23">
        <v>0</v>
      </c>
      <c r="G99" s="20">
        <v>83.29</v>
      </c>
      <c r="H99" s="46">
        <v>42940</v>
      </c>
      <c r="I99" s="55" t="s">
        <v>209</v>
      </c>
      <c r="J99" s="46">
        <v>42977</v>
      </c>
      <c r="K99" s="20">
        <v>81.489999999999995</v>
      </c>
      <c r="L99" s="50">
        <v>1</v>
      </c>
      <c r="M99" s="46">
        <v>43188</v>
      </c>
      <c r="N99" s="20"/>
      <c r="O99" s="20">
        <v>48.23</v>
      </c>
      <c r="P99" s="20">
        <f t="shared" si="19"/>
        <v>-48.23</v>
      </c>
      <c r="Q99" s="50">
        <f t="shared" si="20"/>
        <v>0.59185176095226411</v>
      </c>
      <c r="R99" s="11" t="s">
        <v>453</v>
      </c>
    </row>
    <row r="100" spans="1:18" ht="57" x14ac:dyDescent="0.25">
      <c r="A100" s="29">
        <v>46</v>
      </c>
      <c r="B100" s="19" t="s">
        <v>210</v>
      </c>
      <c r="C100" s="11" t="s">
        <v>211</v>
      </c>
      <c r="D100" s="20">
        <v>1.36</v>
      </c>
      <c r="E100" s="20">
        <v>0</v>
      </c>
      <c r="F100" s="23">
        <v>0</v>
      </c>
      <c r="G100" s="20">
        <v>75.22</v>
      </c>
      <c r="H100" s="46">
        <v>42940</v>
      </c>
      <c r="I100" s="55" t="s">
        <v>212</v>
      </c>
      <c r="J100" s="46">
        <v>42992</v>
      </c>
      <c r="K100" s="20">
        <v>72.13</v>
      </c>
      <c r="L100" s="50">
        <v>0.6</v>
      </c>
      <c r="M100" s="46">
        <v>43340</v>
      </c>
      <c r="N100" s="20"/>
      <c r="O100" s="20">
        <v>41.887</v>
      </c>
      <c r="P100" s="20">
        <f t="shared" si="19"/>
        <v>-41.887</v>
      </c>
      <c r="Q100" s="50">
        <f t="shared" si="20"/>
        <v>0.58071537501732984</v>
      </c>
      <c r="R100" s="11" t="s">
        <v>434</v>
      </c>
    </row>
    <row r="101" spans="1:18" ht="28.5" x14ac:dyDescent="0.25">
      <c r="A101" s="29">
        <v>47</v>
      </c>
      <c r="B101" s="19" t="s">
        <v>52</v>
      </c>
      <c r="C101" s="11"/>
      <c r="D101" s="20"/>
      <c r="E101" s="20"/>
      <c r="F101" s="23"/>
      <c r="G101" s="20"/>
      <c r="H101" s="46"/>
      <c r="I101" s="55"/>
      <c r="J101" s="46"/>
      <c r="K101" s="20"/>
      <c r="L101" s="50"/>
      <c r="M101" s="46"/>
      <c r="N101" s="20"/>
      <c r="O101" s="20"/>
      <c r="P101" s="20">
        <f t="shared" si="19"/>
        <v>0</v>
      </c>
      <c r="Q101" s="50" t="e">
        <f t="shared" si="20"/>
        <v>#DIV/0!</v>
      </c>
      <c r="R101" s="11"/>
    </row>
    <row r="102" spans="1:18" x14ac:dyDescent="0.25">
      <c r="A102" s="29">
        <v>48</v>
      </c>
      <c r="B102" s="19" t="s">
        <v>53</v>
      </c>
      <c r="C102" s="11"/>
      <c r="D102" s="20"/>
      <c r="E102" s="20"/>
      <c r="F102" s="23"/>
      <c r="G102" s="20"/>
      <c r="H102" s="46"/>
      <c r="I102" s="55"/>
      <c r="J102" s="46"/>
      <c r="K102" s="20"/>
      <c r="L102" s="50"/>
      <c r="M102" s="46"/>
      <c r="N102" s="20"/>
      <c r="O102" s="20"/>
      <c r="P102" s="20">
        <f t="shared" si="19"/>
        <v>0</v>
      </c>
      <c r="Q102" s="50" t="e">
        <f t="shared" si="20"/>
        <v>#DIV/0!</v>
      </c>
      <c r="R102" s="11"/>
    </row>
    <row r="103" spans="1:18" ht="42.75" x14ac:dyDescent="0.25">
      <c r="A103" s="29">
        <v>49</v>
      </c>
      <c r="B103" s="19" t="s">
        <v>250</v>
      </c>
      <c r="C103" s="11" t="s">
        <v>251</v>
      </c>
      <c r="D103" s="20">
        <v>0.92300000000000004</v>
      </c>
      <c r="E103" s="20">
        <v>0</v>
      </c>
      <c r="F103" s="23">
        <v>0</v>
      </c>
      <c r="G103" s="20">
        <v>52.43</v>
      </c>
      <c r="H103" s="46">
        <v>43441</v>
      </c>
      <c r="I103" s="55" t="s">
        <v>419</v>
      </c>
      <c r="J103" s="46">
        <v>43139</v>
      </c>
      <c r="K103" s="20">
        <v>50.04</v>
      </c>
      <c r="L103" s="50">
        <v>0.2</v>
      </c>
      <c r="M103" s="46">
        <v>43334</v>
      </c>
      <c r="N103" s="20"/>
      <c r="O103" s="20"/>
      <c r="P103" s="20">
        <f t="shared" si="19"/>
        <v>0</v>
      </c>
      <c r="Q103" s="50">
        <f t="shared" si="20"/>
        <v>0</v>
      </c>
      <c r="R103" s="11" t="s">
        <v>452</v>
      </c>
    </row>
    <row r="104" spans="1:18" ht="42.75" x14ac:dyDescent="0.25">
      <c r="A104" s="29">
        <v>50</v>
      </c>
      <c r="B104" s="19" t="s">
        <v>213</v>
      </c>
      <c r="C104" s="11" t="s">
        <v>214</v>
      </c>
      <c r="D104" s="20">
        <v>2.0299999999999998</v>
      </c>
      <c r="E104" s="20">
        <v>0</v>
      </c>
      <c r="F104" s="23">
        <v>0</v>
      </c>
      <c r="G104" s="20">
        <v>116.22</v>
      </c>
      <c r="H104" s="46">
        <v>43076</v>
      </c>
      <c r="I104" s="55" t="s">
        <v>420</v>
      </c>
      <c r="J104" s="46">
        <v>43144</v>
      </c>
      <c r="K104" s="20">
        <v>110.006</v>
      </c>
      <c r="L104" s="50">
        <v>0</v>
      </c>
      <c r="M104" s="46">
        <v>43329</v>
      </c>
      <c r="N104" s="20"/>
      <c r="O104" s="20"/>
      <c r="P104" s="20">
        <f t="shared" si="19"/>
        <v>0</v>
      </c>
      <c r="Q104" s="50">
        <f t="shared" si="20"/>
        <v>0</v>
      </c>
      <c r="R104" s="11" t="s">
        <v>418</v>
      </c>
    </row>
    <row r="105" spans="1:18" ht="42.75" x14ac:dyDescent="0.25">
      <c r="A105" s="29">
        <v>51</v>
      </c>
      <c r="B105" s="19" t="s">
        <v>256</v>
      </c>
      <c r="C105" s="11" t="s">
        <v>257</v>
      </c>
      <c r="D105" s="20">
        <v>1.5</v>
      </c>
      <c r="E105" s="20">
        <v>0</v>
      </c>
      <c r="F105" s="23">
        <v>0</v>
      </c>
      <c r="G105" s="20">
        <v>92.037999999999997</v>
      </c>
      <c r="H105" s="46">
        <v>43076</v>
      </c>
      <c r="I105" s="55" t="s">
        <v>258</v>
      </c>
      <c r="J105" s="46">
        <v>43149</v>
      </c>
      <c r="K105" s="20">
        <v>88.62</v>
      </c>
      <c r="L105" s="50">
        <v>0.2</v>
      </c>
      <c r="M105" s="46">
        <v>43334</v>
      </c>
      <c r="N105" s="20"/>
      <c r="O105" s="20"/>
      <c r="P105" s="20">
        <f t="shared" si="19"/>
        <v>0</v>
      </c>
      <c r="Q105" s="50">
        <f t="shared" si="20"/>
        <v>0</v>
      </c>
      <c r="R105" s="11"/>
    </row>
    <row r="106" spans="1:18" ht="28.5" x14ac:dyDescent="0.25">
      <c r="A106" s="29">
        <v>52</v>
      </c>
      <c r="B106" s="19" t="s">
        <v>54</v>
      </c>
      <c r="C106" s="11"/>
      <c r="D106" s="20"/>
      <c r="E106" s="20"/>
      <c r="F106" s="23"/>
      <c r="G106" s="20"/>
      <c r="H106" s="46"/>
      <c r="I106" s="55"/>
      <c r="J106" s="46"/>
      <c r="K106" s="20"/>
      <c r="L106" s="50"/>
      <c r="M106" s="46"/>
      <c r="N106" s="20"/>
      <c r="O106" s="20"/>
      <c r="P106" s="20">
        <f t="shared" si="19"/>
        <v>0</v>
      </c>
      <c r="Q106" s="50" t="e">
        <f t="shared" si="20"/>
        <v>#DIV/0!</v>
      </c>
      <c r="R106" s="11"/>
    </row>
    <row r="107" spans="1:18" ht="42.75" x14ac:dyDescent="0.25">
      <c r="A107" s="29">
        <v>53</v>
      </c>
      <c r="B107" s="19" t="s">
        <v>252</v>
      </c>
      <c r="C107" s="11" t="s">
        <v>253</v>
      </c>
      <c r="D107" s="20">
        <v>0.70499999999999996</v>
      </c>
      <c r="E107" s="20">
        <v>0</v>
      </c>
      <c r="F107" s="23">
        <v>0</v>
      </c>
      <c r="G107" s="20">
        <v>40.698</v>
      </c>
      <c r="H107" s="46"/>
      <c r="I107" s="55" t="s">
        <v>421</v>
      </c>
      <c r="J107" s="46">
        <v>43103</v>
      </c>
      <c r="K107" s="20">
        <v>40.19</v>
      </c>
      <c r="L107" s="50">
        <v>1</v>
      </c>
      <c r="M107" s="46">
        <v>43260</v>
      </c>
      <c r="N107" s="20"/>
      <c r="O107" s="20">
        <v>23.44</v>
      </c>
      <c r="P107" s="20">
        <f t="shared" si="19"/>
        <v>-23.44</v>
      </c>
      <c r="Q107" s="50">
        <f t="shared" si="20"/>
        <v>0.5832296591191839</v>
      </c>
      <c r="R107" s="11" t="s">
        <v>453</v>
      </c>
    </row>
    <row r="108" spans="1:18" ht="21" customHeight="1" x14ac:dyDescent="0.25">
      <c r="A108" s="100" t="s">
        <v>21</v>
      </c>
      <c r="B108" s="100"/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</row>
    <row r="109" spans="1:18" ht="28.5" x14ac:dyDescent="0.25">
      <c r="A109" s="29">
        <v>54</v>
      </c>
      <c r="B109" s="19" t="s">
        <v>238</v>
      </c>
      <c r="C109" s="11" t="s">
        <v>243</v>
      </c>
      <c r="D109" s="20">
        <v>2.1</v>
      </c>
      <c r="E109" s="20">
        <v>0</v>
      </c>
      <c r="F109" s="23">
        <v>0</v>
      </c>
      <c r="G109" s="20">
        <v>144.94</v>
      </c>
      <c r="H109" s="46">
        <v>43199</v>
      </c>
      <c r="I109" s="55" t="s">
        <v>240</v>
      </c>
      <c r="J109" s="46">
        <v>43240</v>
      </c>
      <c r="K109" s="20">
        <v>137.696</v>
      </c>
      <c r="L109" s="50">
        <v>0</v>
      </c>
      <c r="M109" s="46">
        <v>43553</v>
      </c>
      <c r="N109" s="20"/>
      <c r="O109" s="20"/>
      <c r="P109" s="20">
        <f t="shared" ref="P109:P127" si="21">N109-O109</f>
        <v>0</v>
      </c>
      <c r="Q109" s="50">
        <f t="shared" ref="Q109:Q127" si="22">O109/K109</f>
        <v>0</v>
      </c>
      <c r="R109" s="11"/>
    </row>
    <row r="110" spans="1:18" x14ac:dyDescent="0.25">
      <c r="A110" s="29">
        <v>55</v>
      </c>
      <c r="B110" s="19" t="s">
        <v>55</v>
      </c>
      <c r="C110" s="11"/>
      <c r="D110" s="20"/>
      <c r="E110" s="20"/>
      <c r="F110" s="23"/>
      <c r="G110" s="20"/>
      <c r="H110" s="46"/>
      <c r="I110" s="55"/>
      <c r="J110" s="46"/>
      <c r="K110" s="20"/>
      <c r="L110" s="50"/>
      <c r="M110" s="46"/>
      <c r="N110" s="20"/>
      <c r="O110" s="20"/>
      <c r="P110" s="20">
        <f t="shared" si="21"/>
        <v>0</v>
      </c>
      <c r="Q110" s="50" t="e">
        <f t="shared" si="22"/>
        <v>#DIV/0!</v>
      </c>
      <c r="R110" s="11"/>
    </row>
    <row r="111" spans="1:18" ht="28.5" x14ac:dyDescent="0.25">
      <c r="A111" s="29">
        <v>56</v>
      </c>
      <c r="B111" s="19" t="s">
        <v>224</v>
      </c>
      <c r="C111" s="11" t="s">
        <v>225</v>
      </c>
      <c r="D111" s="20">
        <v>1.5</v>
      </c>
      <c r="E111" s="20">
        <v>0</v>
      </c>
      <c r="F111" s="23">
        <v>0</v>
      </c>
      <c r="G111" s="20">
        <v>84.47</v>
      </c>
      <c r="H111" s="46">
        <v>43146</v>
      </c>
      <c r="I111" s="55" t="s">
        <v>438</v>
      </c>
      <c r="J111" s="46"/>
      <c r="K111" s="20">
        <v>88.484999999999999</v>
      </c>
      <c r="L111" s="50"/>
      <c r="M111" s="46"/>
      <c r="N111" s="20"/>
      <c r="O111" s="20"/>
      <c r="P111" s="20">
        <f t="shared" si="21"/>
        <v>0</v>
      </c>
      <c r="Q111" s="50">
        <f t="shared" si="22"/>
        <v>0</v>
      </c>
      <c r="R111" s="11" t="s">
        <v>439</v>
      </c>
    </row>
    <row r="112" spans="1:18" ht="42.75" x14ac:dyDescent="0.25">
      <c r="A112" s="29">
        <v>57</v>
      </c>
      <c r="B112" s="19" t="s">
        <v>226</v>
      </c>
      <c r="C112" s="11" t="s">
        <v>227</v>
      </c>
      <c r="D112" s="20">
        <v>1.085</v>
      </c>
      <c r="E112" s="20">
        <v>0</v>
      </c>
      <c r="F112" s="23">
        <v>0</v>
      </c>
      <c r="G112" s="20">
        <v>78.5</v>
      </c>
      <c r="H112" s="46">
        <v>43093</v>
      </c>
      <c r="I112" s="55" t="s">
        <v>240</v>
      </c>
      <c r="J112" s="46">
        <v>43149</v>
      </c>
      <c r="K112" s="20">
        <v>76.808000000000007</v>
      </c>
      <c r="L112" s="50">
        <v>0.3</v>
      </c>
      <c r="M112" s="46">
        <v>43281</v>
      </c>
      <c r="N112" s="20"/>
      <c r="O112" s="20"/>
      <c r="P112" s="20">
        <f t="shared" si="21"/>
        <v>0</v>
      </c>
      <c r="Q112" s="50">
        <f t="shared" si="22"/>
        <v>0</v>
      </c>
      <c r="R112" s="11" t="s">
        <v>462</v>
      </c>
    </row>
    <row r="113" spans="1:18" ht="28.5" x14ac:dyDescent="0.25">
      <c r="A113" s="29">
        <v>58</v>
      </c>
      <c r="B113" s="19" t="s">
        <v>56</v>
      </c>
      <c r="C113" s="11"/>
      <c r="D113" s="20"/>
      <c r="E113" s="20"/>
      <c r="F113" s="23"/>
      <c r="G113" s="20"/>
      <c r="H113" s="46"/>
      <c r="I113" s="55"/>
      <c r="J113" s="46"/>
      <c r="K113" s="20"/>
      <c r="L113" s="50"/>
      <c r="M113" s="46"/>
      <c r="N113" s="20"/>
      <c r="O113" s="20"/>
      <c r="P113" s="20">
        <f t="shared" si="21"/>
        <v>0</v>
      </c>
      <c r="Q113" s="50" t="e">
        <f t="shared" si="22"/>
        <v>#DIV/0!</v>
      </c>
      <c r="R113" s="11"/>
    </row>
    <row r="114" spans="1:18" x14ac:dyDescent="0.25">
      <c r="A114" s="29">
        <v>59</v>
      </c>
      <c r="B114" s="19" t="s">
        <v>57</v>
      </c>
      <c r="C114" s="11"/>
      <c r="D114" s="20"/>
      <c r="E114" s="20"/>
      <c r="F114" s="23"/>
      <c r="G114" s="20"/>
      <c r="H114" s="46"/>
      <c r="I114" s="55"/>
      <c r="J114" s="46"/>
      <c r="K114" s="20"/>
      <c r="L114" s="50"/>
      <c r="M114" s="46"/>
      <c r="N114" s="20"/>
      <c r="O114" s="20"/>
      <c r="P114" s="20">
        <f t="shared" si="21"/>
        <v>0</v>
      </c>
      <c r="Q114" s="50" t="e">
        <f t="shared" si="22"/>
        <v>#DIV/0!</v>
      </c>
      <c r="R114" s="11"/>
    </row>
    <row r="115" spans="1:18" ht="42.75" x14ac:dyDescent="0.25">
      <c r="A115" s="29">
        <v>60</v>
      </c>
      <c r="B115" s="19" t="s">
        <v>215</v>
      </c>
      <c r="C115" s="11" t="s">
        <v>216</v>
      </c>
      <c r="D115" s="20">
        <v>0.87</v>
      </c>
      <c r="E115" s="20">
        <v>0</v>
      </c>
      <c r="F115" s="23">
        <v>0</v>
      </c>
      <c r="G115" s="20">
        <v>47.68</v>
      </c>
      <c r="H115" s="46">
        <v>43146</v>
      </c>
      <c r="I115" s="55"/>
      <c r="J115" s="46"/>
      <c r="K115" s="20"/>
      <c r="L115" s="50"/>
      <c r="M115" s="46"/>
      <c r="N115" s="20"/>
      <c r="O115" s="20"/>
      <c r="P115" s="20">
        <f t="shared" si="21"/>
        <v>0</v>
      </c>
      <c r="Q115" s="50" t="e">
        <f t="shared" si="22"/>
        <v>#DIV/0!</v>
      </c>
      <c r="R115" s="11" t="s">
        <v>465</v>
      </c>
    </row>
    <row r="116" spans="1:18" ht="28.5" x14ac:dyDescent="0.25">
      <c r="A116" s="29">
        <v>61</v>
      </c>
      <c r="B116" s="19" t="s">
        <v>58</v>
      </c>
      <c r="C116" s="11"/>
      <c r="D116" s="20"/>
      <c r="E116" s="20"/>
      <c r="F116" s="23"/>
      <c r="G116" s="20"/>
      <c r="H116" s="46"/>
      <c r="I116" s="55"/>
      <c r="J116" s="46"/>
      <c r="K116" s="20"/>
      <c r="L116" s="50"/>
      <c r="M116" s="46"/>
      <c r="N116" s="20"/>
      <c r="O116" s="20"/>
      <c r="P116" s="20">
        <f t="shared" si="21"/>
        <v>0</v>
      </c>
      <c r="Q116" s="50" t="e">
        <f t="shared" si="22"/>
        <v>#DIV/0!</v>
      </c>
      <c r="R116" s="11"/>
    </row>
    <row r="117" spans="1:18" ht="28.5" x14ac:dyDescent="0.25">
      <c r="A117" s="29">
        <v>62</v>
      </c>
      <c r="B117" s="19" t="s">
        <v>59</v>
      </c>
      <c r="C117" s="11"/>
      <c r="D117" s="20"/>
      <c r="E117" s="20"/>
      <c r="F117" s="23"/>
      <c r="G117" s="20"/>
      <c r="H117" s="46"/>
      <c r="I117" s="55"/>
      <c r="J117" s="46"/>
      <c r="K117" s="20"/>
      <c r="L117" s="50"/>
      <c r="M117" s="46"/>
      <c r="N117" s="20"/>
      <c r="O117" s="20"/>
      <c r="P117" s="20">
        <f t="shared" si="21"/>
        <v>0</v>
      </c>
      <c r="Q117" s="50" t="e">
        <f t="shared" si="22"/>
        <v>#DIV/0!</v>
      </c>
      <c r="R117" s="11"/>
    </row>
    <row r="118" spans="1:18" ht="42.75" x14ac:dyDescent="0.25">
      <c r="A118" s="29">
        <v>63</v>
      </c>
      <c r="B118" s="19" t="s">
        <v>217</v>
      </c>
      <c r="C118" s="11" t="s">
        <v>218</v>
      </c>
      <c r="D118" s="20">
        <v>0.99</v>
      </c>
      <c r="E118" s="20">
        <v>0</v>
      </c>
      <c r="F118" s="23">
        <v>0</v>
      </c>
      <c r="G118" s="20">
        <v>66.7</v>
      </c>
      <c r="H118" s="46">
        <v>43441</v>
      </c>
      <c r="I118" s="55" t="s">
        <v>239</v>
      </c>
      <c r="J118" s="46">
        <v>43139</v>
      </c>
      <c r="K118" s="20">
        <v>68.536000000000001</v>
      </c>
      <c r="L118" s="50">
        <v>0</v>
      </c>
      <c r="M118" s="46">
        <v>43324</v>
      </c>
      <c r="N118" s="20"/>
      <c r="O118" s="20"/>
      <c r="P118" s="20">
        <f t="shared" si="21"/>
        <v>0</v>
      </c>
      <c r="Q118" s="50">
        <f t="shared" si="22"/>
        <v>0</v>
      </c>
      <c r="R118" s="11" t="s">
        <v>418</v>
      </c>
    </row>
    <row r="119" spans="1:18" ht="42.75" x14ac:dyDescent="0.25">
      <c r="A119" s="29">
        <v>64</v>
      </c>
      <c r="B119" s="19" t="s">
        <v>219</v>
      </c>
      <c r="C119" s="11" t="s">
        <v>220</v>
      </c>
      <c r="D119" s="20">
        <v>0.93500000000000005</v>
      </c>
      <c r="E119" s="20">
        <v>0</v>
      </c>
      <c r="F119" s="23">
        <v>0</v>
      </c>
      <c r="G119" s="20">
        <v>56.29</v>
      </c>
      <c r="H119" s="46">
        <v>43441</v>
      </c>
      <c r="I119" s="55" t="s">
        <v>239</v>
      </c>
      <c r="J119" s="46">
        <v>43139</v>
      </c>
      <c r="K119" s="20">
        <v>56.238</v>
      </c>
      <c r="L119" s="50">
        <v>0</v>
      </c>
      <c r="M119" s="46">
        <v>43324</v>
      </c>
      <c r="N119" s="20"/>
      <c r="O119" s="20"/>
      <c r="P119" s="20">
        <f t="shared" si="21"/>
        <v>0</v>
      </c>
      <c r="Q119" s="50">
        <f t="shared" si="22"/>
        <v>0</v>
      </c>
      <c r="R119" s="11"/>
    </row>
    <row r="120" spans="1:18" ht="28.5" x14ac:dyDescent="0.25">
      <c r="A120" s="29">
        <v>65</v>
      </c>
      <c r="B120" s="19" t="s">
        <v>247</v>
      </c>
      <c r="C120" s="11" t="s">
        <v>248</v>
      </c>
      <c r="D120" s="20">
        <v>1.8380000000000001</v>
      </c>
      <c r="E120" s="20">
        <v>0</v>
      </c>
      <c r="F120" s="23">
        <v>0</v>
      </c>
      <c r="G120" s="20">
        <v>89.65</v>
      </c>
      <c r="H120" s="46">
        <v>43199</v>
      </c>
      <c r="I120" s="55" t="s">
        <v>240</v>
      </c>
      <c r="J120" s="46">
        <v>43240</v>
      </c>
      <c r="K120" s="20">
        <v>85.168000000000006</v>
      </c>
      <c r="L120" s="50">
        <v>0</v>
      </c>
      <c r="M120" s="46">
        <v>43553</v>
      </c>
      <c r="N120" s="20"/>
      <c r="O120" s="20"/>
      <c r="P120" s="20">
        <f t="shared" si="21"/>
        <v>0</v>
      </c>
      <c r="Q120" s="50">
        <f t="shared" si="22"/>
        <v>0</v>
      </c>
      <c r="R120" s="11"/>
    </row>
    <row r="121" spans="1:18" ht="28.5" x14ac:dyDescent="0.25">
      <c r="A121" s="29">
        <v>66</v>
      </c>
      <c r="B121" s="19" t="s">
        <v>60</v>
      </c>
      <c r="C121" s="11"/>
      <c r="D121" s="20"/>
      <c r="E121" s="20"/>
      <c r="F121" s="23"/>
      <c r="G121" s="20"/>
      <c r="H121" s="46"/>
      <c r="I121" s="55"/>
      <c r="J121" s="46"/>
      <c r="K121" s="20"/>
      <c r="L121" s="50"/>
      <c r="M121" s="46"/>
      <c r="N121" s="20"/>
      <c r="O121" s="20"/>
      <c r="P121" s="20">
        <f t="shared" si="21"/>
        <v>0</v>
      </c>
      <c r="Q121" s="50" t="e">
        <f t="shared" si="22"/>
        <v>#DIV/0!</v>
      </c>
      <c r="R121" s="11"/>
    </row>
    <row r="122" spans="1:18" ht="28.5" x14ac:dyDescent="0.25">
      <c r="A122" s="29">
        <v>67</v>
      </c>
      <c r="B122" s="19" t="s">
        <v>61</v>
      </c>
      <c r="C122" s="11"/>
      <c r="D122" s="20"/>
      <c r="E122" s="20"/>
      <c r="F122" s="23"/>
      <c r="G122" s="20"/>
      <c r="H122" s="46"/>
      <c r="I122" s="55"/>
      <c r="J122" s="46"/>
      <c r="K122" s="20"/>
      <c r="L122" s="50"/>
      <c r="M122" s="46"/>
      <c r="N122" s="20"/>
      <c r="O122" s="20"/>
      <c r="P122" s="20">
        <f t="shared" si="21"/>
        <v>0</v>
      </c>
      <c r="Q122" s="50" t="e">
        <f t="shared" si="22"/>
        <v>#DIV/0!</v>
      </c>
      <c r="R122" s="11"/>
    </row>
    <row r="123" spans="1:18" ht="28.5" x14ac:dyDescent="0.25">
      <c r="A123" s="29">
        <v>68</v>
      </c>
      <c r="B123" s="19" t="s">
        <v>62</v>
      </c>
      <c r="C123" s="11"/>
      <c r="D123" s="20"/>
      <c r="E123" s="20"/>
      <c r="F123" s="23"/>
      <c r="G123" s="20"/>
      <c r="H123" s="46"/>
      <c r="I123" s="55"/>
      <c r="J123" s="46"/>
      <c r="K123" s="20"/>
      <c r="L123" s="50"/>
      <c r="M123" s="46"/>
      <c r="N123" s="20"/>
      <c r="O123" s="20"/>
      <c r="P123" s="20">
        <f t="shared" si="21"/>
        <v>0</v>
      </c>
      <c r="Q123" s="50" t="e">
        <f t="shared" si="22"/>
        <v>#DIV/0!</v>
      </c>
      <c r="R123" s="11"/>
    </row>
    <row r="124" spans="1:18" ht="28.5" x14ac:dyDescent="0.25">
      <c r="A124" s="29">
        <v>69</v>
      </c>
      <c r="B124" s="19" t="s">
        <v>63</v>
      </c>
      <c r="C124" s="11" t="s">
        <v>246</v>
      </c>
      <c r="D124" s="20">
        <v>0.40500000000000003</v>
      </c>
      <c r="E124" s="20">
        <v>0</v>
      </c>
      <c r="F124" s="23">
        <v>0</v>
      </c>
      <c r="G124" s="20">
        <v>25.797999999999998</v>
      </c>
      <c r="H124" s="46">
        <v>43199</v>
      </c>
      <c r="I124" s="55" t="s">
        <v>240</v>
      </c>
      <c r="J124" s="46">
        <v>43240</v>
      </c>
      <c r="K124" s="20">
        <v>24.507999999999999</v>
      </c>
      <c r="L124" s="50">
        <v>0</v>
      </c>
      <c r="M124" s="46">
        <v>43493</v>
      </c>
      <c r="N124" s="20"/>
      <c r="O124" s="20"/>
      <c r="P124" s="20">
        <f t="shared" si="21"/>
        <v>0</v>
      </c>
      <c r="Q124" s="50">
        <f t="shared" si="22"/>
        <v>0</v>
      </c>
      <c r="R124" s="11"/>
    </row>
    <row r="125" spans="1:18" ht="42.75" x14ac:dyDescent="0.25">
      <c r="A125" s="29">
        <v>70</v>
      </c>
      <c r="B125" s="19" t="s">
        <v>221</v>
      </c>
      <c r="C125" s="11" t="s">
        <v>222</v>
      </c>
      <c r="D125" s="20">
        <v>0.94499999999999995</v>
      </c>
      <c r="E125" s="20">
        <v>0</v>
      </c>
      <c r="F125" s="23">
        <v>0</v>
      </c>
      <c r="G125" s="20">
        <v>55.49</v>
      </c>
      <c r="H125" s="46">
        <v>43089</v>
      </c>
      <c r="I125" s="55" t="s">
        <v>223</v>
      </c>
      <c r="J125" s="46">
        <v>43143</v>
      </c>
      <c r="K125" s="20">
        <v>54.85</v>
      </c>
      <c r="L125" s="50">
        <v>1</v>
      </c>
      <c r="M125" s="46">
        <v>43328</v>
      </c>
      <c r="N125" s="20"/>
      <c r="O125" s="20">
        <v>34.164999999999999</v>
      </c>
      <c r="P125" s="20">
        <f t="shared" si="21"/>
        <v>-34.164999999999999</v>
      </c>
      <c r="Q125" s="50">
        <f t="shared" si="22"/>
        <v>0.62288058340929808</v>
      </c>
      <c r="R125" s="11" t="s">
        <v>453</v>
      </c>
    </row>
    <row r="126" spans="1:18" ht="42.75" x14ac:dyDescent="0.25">
      <c r="A126" s="29">
        <v>71</v>
      </c>
      <c r="B126" s="19" t="s">
        <v>237</v>
      </c>
      <c r="C126" s="11" t="s">
        <v>236</v>
      </c>
      <c r="D126" s="20">
        <v>0.187</v>
      </c>
      <c r="E126" s="20">
        <v>0</v>
      </c>
      <c r="F126" s="23">
        <v>0</v>
      </c>
      <c r="G126" s="20">
        <v>22.11</v>
      </c>
      <c r="H126" s="46">
        <v>43132</v>
      </c>
      <c r="I126" s="55" t="s">
        <v>430</v>
      </c>
      <c r="J126" s="46">
        <v>43186</v>
      </c>
      <c r="K126" s="20">
        <v>21.96</v>
      </c>
      <c r="L126" s="50">
        <v>0</v>
      </c>
      <c r="M126" s="46">
        <v>43341</v>
      </c>
      <c r="N126" s="20"/>
      <c r="O126" s="20"/>
      <c r="P126" s="20"/>
      <c r="Q126" s="50"/>
      <c r="R126" s="11" t="s">
        <v>418</v>
      </c>
    </row>
    <row r="127" spans="1:18" ht="42.75" x14ac:dyDescent="0.25">
      <c r="A127" s="29">
        <v>72</v>
      </c>
      <c r="B127" s="19" t="s">
        <v>244</v>
      </c>
      <c r="C127" s="11" t="s">
        <v>245</v>
      </c>
      <c r="D127" s="20">
        <v>1.5149999999999999</v>
      </c>
      <c r="E127" s="20">
        <v>0</v>
      </c>
      <c r="F127" s="23">
        <v>0</v>
      </c>
      <c r="G127" s="20">
        <v>97.516999999999996</v>
      </c>
      <c r="H127" s="46">
        <v>43199</v>
      </c>
      <c r="I127" s="55" t="s">
        <v>464</v>
      </c>
      <c r="J127" s="46">
        <v>43247</v>
      </c>
      <c r="K127" s="20">
        <v>92.64</v>
      </c>
      <c r="L127" s="50">
        <v>0</v>
      </c>
      <c r="M127" s="46">
        <v>43523</v>
      </c>
      <c r="N127" s="20"/>
      <c r="O127" s="20"/>
      <c r="P127" s="20">
        <f t="shared" si="21"/>
        <v>0</v>
      </c>
      <c r="Q127" s="50">
        <f t="shared" si="22"/>
        <v>0</v>
      </c>
      <c r="R127" s="11"/>
    </row>
    <row r="128" spans="1:18" ht="21" customHeight="1" x14ac:dyDescent="0.25">
      <c r="A128" s="100" t="s">
        <v>31</v>
      </c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</row>
    <row r="129" spans="1:18" ht="28.5" x14ac:dyDescent="0.25">
      <c r="A129" s="11">
        <v>73</v>
      </c>
      <c r="B129" s="19" t="s">
        <v>64</v>
      </c>
      <c r="C129" s="11"/>
      <c r="D129" s="20"/>
      <c r="E129" s="20"/>
      <c r="F129" s="23"/>
      <c r="G129" s="20"/>
      <c r="H129" s="46"/>
      <c r="I129" s="55"/>
      <c r="J129" s="46"/>
      <c r="K129" s="20"/>
      <c r="L129" s="50"/>
      <c r="M129" s="46"/>
      <c r="N129" s="20"/>
      <c r="O129" s="20"/>
      <c r="P129" s="20">
        <f t="shared" ref="P129:P153" si="23">N129-O129</f>
        <v>0</v>
      </c>
      <c r="Q129" s="50" t="e">
        <f t="shared" ref="Q129:Q153" si="24">O129/K129</f>
        <v>#DIV/0!</v>
      </c>
      <c r="R129" s="11"/>
    </row>
    <row r="130" spans="1:18" ht="42.75" x14ac:dyDescent="0.25">
      <c r="A130" s="11">
        <v>74</v>
      </c>
      <c r="B130" s="19" t="s">
        <v>356</v>
      </c>
      <c r="C130" s="11" t="s">
        <v>357</v>
      </c>
      <c r="D130" s="20">
        <v>1.79</v>
      </c>
      <c r="E130" s="20">
        <v>0</v>
      </c>
      <c r="F130" s="23">
        <v>0</v>
      </c>
      <c r="G130" s="20">
        <v>103.93</v>
      </c>
      <c r="H130" s="46">
        <v>42990</v>
      </c>
      <c r="I130" s="55" t="s">
        <v>358</v>
      </c>
      <c r="J130" s="46">
        <v>43026</v>
      </c>
      <c r="K130" s="20">
        <v>93.54</v>
      </c>
      <c r="L130" s="50">
        <v>0.3</v>
      </c>
      <c r="M130" s="46">
        <v>43286</v>
      </c>
      <c r="N130" s="20"/>
      <c r="O130" s="20"/>
      <c r="P130" s="20">
        <f t="shared" si="23"/>
        <v>0</v>
      </c>
      <c r="Q130" s="50">
        <f t="shared" si="24"/>
        <v>0</v>
      </c>
      <c r="R130" s="11" t="s">
        <v>458</v>
      </c>
    </row>
    <row r="131" spans="1:18" ht="28.5" x14ac:dyDescent="0.25">
      <c r="A131" s="11">
        <v>75</v>
      </c>
      <c r="B131" s="19" t="s">
        <v>65</v>
      </c>
      <c r="C131" s="11"/>
      <c r="D131" s="20"/>
      <c r="E131" s="20"/>
      <c r="F131" s="23"/>
      <c r="G131" s="20"/>
      <c r="H131" s="46"/>
      <c r="I131" s="55"/>
      <c r="J131" s="46"/>
      <c r="K131" s="20"/>
      <c r="L131" s="50"/>
      <c r="M131" s="46"/>
      <c r="N131" s="20"/>
      <c r="O131" s="20"/>
      <c r="P131" s="20">
        <f t="shared" si="23"/>
        <v>0</v>
      </c>
      <c r="Q131" s="50" t="e">
        <f t="shared" si="24"/>
        <v>#DIV/0!</v>
      </c>
      <c r="R131" s="11"/>
    </row>
    <row r="132" spans="1:18" ht="28.5" x14ac:dyDescent="0.25">
      <c r="A132" s="11">
        <v>76</v>
      </c>
      <c r="B132" s="19" t="s">
        <v>364</v>
      </c>
      <c r="C132" s="11" t="s">
        <v>365</v>
      </c>
      <c r="D132" s="20">
        <v>1.07</v>
      </c>
      <c r="E132" s="20">
        <v>0</v>
      </c>
      <c r="F132" s="23">
        <v>0</v>
      </c>
      <c r="G132" s="20">
        <v>64.510000000000005</v>
      </c>
      <c r="H132" s="46">
        <v>43004</v>
      </c>
      <c r="I132" s="55" t="s">
        <v>366</v>
      </c>
      <c r="J132" s="46">
        <v>43039</v>
      </c>
      <c r="K132" s="20">
        <v>63.87</v>
      </c>
      <c r="L132" s="50">
        <v>1</v>
      </c>
      <c r="M132" s="46">
        <v>43183</v>
      </c>
      <c r="N132" s="20">
        <v>63.607999999999997</v>
      </c>
      <c r="O132" s="20">
        <v>63.607999999999997</v>
      </c>
      <c r="P132" s="20">
        <f t="shared" si="23"/>
        <v>0</v>
      </c>
      <c r="Q132" s="50">
        <f t="shared" si="24"/>
        <v>0.99589791764521685</v>
      </c>
      <c r="R132" s="11" t="s">
        <v>341</v>
      </c>
    </row>
    <row r="133" spans="1:18" ht="71.25" x14ac:dyDescent="0.25">
      <c r="A133" s="11">
        <v>77</v>
      </c>
      <c r="B133" s="19" t="s">
        <v>338</v>
      </c>
      <c r="C133" s="11" t="s">
        <v>339</v>
      </c>
      <c r="D133" s="20">
        <v>0.72</v>
      </c>
      <c r="E133" s="20">
        <v>0</v>
      </c>
      <c r="F133" s="23">
        <v>0</v>
      </c>
      <c r="G133" s="20">
        <v>41.36</v>
      </c>
      <c r="H133" s="46">
        <v>42880</v>
      </c>
      <c r="I133" s="55" t="s">
        <v>340</v>
      </c>
      <c r="J133" s="46">
        <v>42908</v>
      </c>
      <c r="K133" s="20">
        <v>38.880000000000003</v>
      </c>
      <c r="L133" s="50">
        <v>1</v>
      </c>
      <c r="M133" s="46">
        <v>43187</v>
      </c>
      <c r="N133" s="20">
        <v>38.258000000000003</v>
      </c>
      <c r="O133" s="20">
        <v>38.26</v>
      </c>
      <c r="P133" s="20">
        <f t="shared" si="23"/>
        <v>-1.9999999999953388E-3</v>
      </c>
      <c r="Q133" s="50">
        <f t="shared" si="24"/>
        <v>0.98405349794238672</v>
      </c>
      <c r="R133" s="11" t="s">
        <v>341</v>
      </c>
    </row>
    <row r="134" spans="1:18" ht="42.75" x14ac:dyDescent="0.25">
      <c r="A134" s="11">
        <v>78</v>
      </c>
      <c r="B134" s="19" t="s">
        <v>367</v>
      </c>
      <c r="C134" s="11" t="s">
        <v>368</v>
      </c>
      <c r="D134" s="20">
        <v>1</v>
      </c>
      <c r="E134" s="20">
        <v>0</v>
      </c>
      <c r="F134" s="23">
        <v>0</v>
      </c>
      <c r="G134" s="20">
        <v>55.92</v>
      </c>
      <c r="H134" s="46">
        <v>43004</v>
      </c>
      <c r="I134" s="55" t="s">
        <v>369</v>
      </c>
      <c r="J134" s="46">
        <v>43059</v>
      </c>
      <c r="K134" s="20">
        <v>58.68</v>
      </c>
      <c r="L134" s="50">
        <v>0.4</v>
      </c>
      <c r="M134" s="46">
        <v>43403</v>
      </c>
      <c r="N134" s="20"/>
      <c r="O134" s="20"/>
      <c r="P134" s="20">
        <f t="shared" si="23"/>
        <v>0</v>
      </c>
      <c r="Q134" s="50">
        <f t="shared" si="24"/>
        <v>0</v>
      </c>
      <c r="R134" s="11" t="s">
        <v>475</v>
      </c>
    </row>
    <row r="135" spans="1:18" ht="42.75" x14ac:dyDescent="0.25">
      <c r="A135" s="11">
        <v>79</v>
      </c>
      <c r="B135" s="19" t="s">
        <v>423</v>
      </c>
      <c r="C135" s="11" t="s">
        <v>424</v>
      </c>
      <c r="D135" s="20">
        <v>3.2349999999999999</v>
      </c>
      <c r="E135" s="20">
        <v>0</v>
      </c>
      <c r="F135" s="23">
        <v>0</v>
      </c>
      <c r="G135" s="20">
        <v>203.07</v>
      </c>
      <c r="H135" s="46">
        <v>43139</v>
      </c>
      <c r="I135" s="55"/>
      <c r="J135" s="46"/>
      <c r="K135" s="20"/>
      <c r="L135" s="50"/>
      <c r="M135" s="46"/>
      <c r="N135" s="20"/>
      <c r="O135" s="20"/>
      <c r="P135" s="20">
        <f t="shared" si="23"/>
        <v>0</v>
      </c>
      <c r="Q135" s="50" t="e">
        <f t="shared" si="24"/>
        <v>#DIV/0!</v>
      </c>
      <c r="R135" s="11"/>
    </row>
    <row r="136" spans="1:18" x14ac:dyDescent="0.25">
      <c r="A136" s="11">
        <v>80</v>
      </c>
      <c r="B136" s="19" t="s">
        <v>66</v>
      </c>
      <c r="C136" s="11"/>
      <c r="D136" s="20"/>
      <c r="E136" s="20"/>
      <c r="F136" s="23"/>
      <c r="G136" s="20"/>
      <c r="H136" s="46"/>
      <c r="I136" s="55"/>
      <c r="J136" s="46"/>
      <c r="K136" s="20"/>
      <c r="L136" s="50"/>
      <c r="M136" s="46"/>
      <c r="N136" s="20"/>
      <c r="O136" s="20"/>
      <c r="P136" s="20">
        <f t="shared" si="23"/>
        <v>0</v>
      </c>
      <c r="Q136" s="50" t="e">
        <f t="shared" si="24"/>
        <v>#DIV/0!</v>
      </c>
      <c r="R136" s="11"/>
    </row>
    <row r="137" spans="1:18" ht="28.5" x14ac:dyDescent="0.25">
      <c r="A137" s="11">
        <v>81</v>
      </c>
      <c r="B137" s="19" t="s">
        <v>67</v>
      </c>
      <c r="C137" s="11"/>
      <c r="D137" s="20"/>
      <c r="E137" s="20"/>
      <c r="F137" s="23"/>
      <c r="G137" s="20"/>
      <c r="H137" s="46"/>
      <c r="I137" s="55"/>
      <c r="J137" s="46"/>
      <c r="K137" s="20"/>
      <c r="L137" s="50"/>
      <c r="M137" s="46"/>
      <c r="N137" s="20"/>
      <c r="O137" s="20"/>
      <c r="P137" s="20">
        <f t="shared" si="23"/>
        <v>0</v>
      </c>
      <c r="Q137" s="50" t="e">
        <f t="shared" si="24"/>
        <v>#DIV/0!</v>
      </c>
      <c r="R137" s="11"/>
    </row>
    <row r="138" spans="1:18" ht="57" x14ac:dyDescent="0.25">
      <c r="A138" s="11">
        <v>82</v>
      </c>
      <c r="B138" s="19" t="s">
        <v>350</v>
      </c>
      <c r="C138" s="11" t="s">
        <v>351</v>
      </c>
      <c r="D138" s="20">
        <v>1.1399999999999999</v>
      </c>
      <c r="E138" s="20">
        <v>0</v>
      </c>
      <c r="F138" s="23">
        <v>0</v>
      </c>
      <c r="G138" s="20">
        <v>62.83</v>
      </c>
      <c r="H138" s="46">
        <v>43003</v>
      </c>
      <c r="I138" s="55" t="s">
        <v>352</v>
      </c>
      <c r="J138" s="46">
        <v>43044</v>
      </c>
      <c r="K138" s="20">
        <v>65.88</v>
      </c>
      <c r="L138" s="50">
        <v>0.4</v>
      </c>
      <c r="M138" s="46">
        <v>43229</v>
      </c>
      <c r="N138" s="20"/>
      <c r="O138" s="20"/>
      <c r="P138" s="20">
        <f t="shared" si="23"/>
        <v>0</v>
      </c>
      <c r="Q138" s="50">
        <f t="shared" si="24"/>
        <v>0</v>
      </c>
      <c r="R138" s="11" t="s">
        <v>443</v>
      </c>
    </row>
    <row r="139" spans="1:18" x14ac:dyDescent="0.25">
      <c r="A139" s="11">
        <v>83</v>
      </c>
      <c r="B139" s="19" t="s">
        <v>68</v>
      </c>
      <c r="C139" s="11"/>
      <c r="D139" s="20"/>
      <c r="E139" s="20"/>
      <c r="F139" s="23"/>
      <c r="G139" s="20"/>
      <c r="H139" s="46"/>
      <c r="I139" s="55"/>
      <c r="J139" s="46"/>
      <c r="K139" s="20"/>
      <c r="L139" s="50"/>
      <c r="M139" s="46"/>
      <c r="N139" s="20"/>
      <c r="O139" s="20"/>
      <c r="P139" s="20">
        <f t="shared" si="23"/>
        <v>0</v>
      </c>
      <c r="Q139" s="50" t="e">
        <f t="shared" si="24"/>
        <v>#DIV/0!</v>
      </c>
      <c r="R139" s="11"/>
    </row>
    <row r="140" spans="1:18" ht="42.75" x14ac:dyDescent="0.25">
      <c r="A140" s="11">
        <v>84</v>
      </c>
      <c r="B140" s="19" t="s">
        <v>345</v>
      </c>
      <c r="C140" s="11" t="s">
        <v>346</v>
      </c>
      <c r="D140" s="20">
        <v>1</v>
      </c>
      <c r="E140" s="20">
        <v>0</v>
      </c>
      <c r="F140" s="23">
        <v>0</v>
      </c>
      <c r="G140" s="20">
        <v>54.82</v>
      </c>
      <c r="H140" s="46">
        <v>42880</v>
      </c>
      <c r="I140" s="55" t="s">
        <v>344</v>
      </c>
      <c r="J140" s="46">
        <v>42920</v>
      </c>
      <c r="K140" s="20">
        <v>52.08</v>
      </c>
      <c r="L140" s="50">
        <v>0.6</v>
      </c>
      <c r="M140" s="46">
        <v>43150</v>
      </c>
      <c r="N140" s="20"/>
      <c r="O140" s="20">
        <v>23.45</v>
      </c>
      <c r="P140" s="20">
        <f t="shared" si="23"/>
        <v>-23.45</v>
      </c>
      <c r="Q140" s="50">
        <f t="shared" si="24"/>
        <v>0.45026881720430106</v>
      </c>
      <c r="R140" s="11" t="s">
        <v>474</v>
      </c>
    </row>
    <row r="141" spans="1:18" ht="28.5" x14ac:dyDescent="0.25">
      <c r="A141" s="11">
        <v>85</v>
      </c>
      <c r="B141" s="19" t="s">
        <v>69</v>
      </c>
      <c r="C141" s="11"/>
      <c r="D141" s="20"/>
      <c r="E141" s="20"/>
      <c r="F141" s="23"/>
      <c r="G141" s="20"/>
      <c r="H141" s="46"/>
      <c r="I141" s="55"/>
      <c r="J141" s="46"/>
      <c r="K141" s="20"/>
      <c r="L141" s="50"/>
      <c r="M141" s="46"/>
      <c r="N141" s="20"/>
      <c r="O141" s="20"/>
      <c r="P141" s="20">
        <f t="shared" si="23"/>
        <v>0</v>
      </c>
      <c r="Q141" s="50" t="e">
        <f t="shared" si="24"/>
        <v>#DIV/0!</v>
      </c>
      <c r="R141" s="11"/>
    </row>
    <row r="142" spans="1:18" ht="57" x14ac:dyDescent="0.25">
      <c r="A142" s="11">
        <v>86</v>
      </c>
      <c r="B142" s="19" t="s">
        <v>353</v>
      </c>
      <c r="C142" s="11" t="s">
        <v>354</v>
      </c>
      <c r="D142" s="20">
        <v>1</v>
      </c>
      <c r="E142" s="20">
        <v>0</v>
      </c>
      <c r="F142" s="23">
        <v>0</v>
      </c>
      <c r="G142" s="20">
        <v>60.5</v>
      </c>
      <c r="H142" s="46">
        <v>43003</v>
      </c>
      <c r="I142" s="55" t="s">
        <v>355</v>
      </c>
      <c r="J142" s="46">
        <v>43044</v>
      </c>
      <c r="K142" s="20">
        <v>63.15</v>
      </c>
      <c r="L142" s="50">
        <v>0.1</v>
      </c>
      <c r="M142" s="46">
        <v>43237</v>
      </c>
      <c r="N142" s="20"/>
      <c r="O142" s="20"/>
      <c r="P142" s="20">
        <f t="shared" si="23"/>
        <v>0</v>
      </c>
      <c r="Q142" s="50">
        <f t="shared" si="24"/>
        <v>0</v>
      </c>
      <c r="R142" s="11" t="s">
        <v>444</v>
      </c>
    </row>
    <row r="143" spans="1:18" ht="28.5" x14ac:dyDescent="0.25">
      <c r="A143" s="11">
        <v>87</v>
      </c>
      <c r="B143" s="19" t="s">
        <v>70</v>
      </c>
      <c r="C143" s="11"/>
      <c r="D143" s="20"/>
      <c r="E143" s="20"/>
      <c r="F143" s="23"/>
      <c r="G143" s="20"/>
      <c r="H143" s="46"/>
      <c r="I143" s="55"/>
      <c r="J143" s="46"/>
      <c r="K143" s="20"/>
      <c r="L143" s="50"/>
      <c r="M143" s="46"/>
      <c r="N143" s="20"/>
      <c r="O143" s="20"/>
      <c r="P143" s="20">
        <f t="shared" si="23"/>
        <v>0</v>
      </c>
      <c r="Q143" s="50" t="e">
        <f t="shared" si="24"/>
        <v>#DIV/0!</v>
      </c>
      <c r="R143" s="11"/>
    </row>
    <row r="144" spans="1:18" ht="42.75" x14ac:dyDescent="0.25">
      <c r="A144" s="11">
        <v>88</v>
      </c>
      <c r="B144" s="19" t="s">
        <v>370</v>
      </c>
      <c r="C144" s="11" t="s">
        <v>371</v>
      </c>
      <c r="D144" s="20">
        <v>0.68500000000000005</v>
      </c>
      <c r="E144" s="20">
        <v>0</v>
      </c>
      <c r="F144" s="23">
        <v>0</v>
      </c>
      <c r="G144" s="20">
        <v>38.68</v>
      </c>
      <c r="H144" s="46">
        <v>43004</v>
      </c>
      <c r="I144" s="55" t="s">
        <v>372</v>
      </c>
      <c r="J144" s="46">
        <v>43051</v>
      </c>
      <c r="K144" s="20">
        <v>40.54</v>
      </c>
      <c r="L144" s="50">
        <v>0.1</v>
      </c>
      <c r="M144" s="46">
        <v>43410</v>
      </c>
      <c r="N144" s="20"/>
      <c r="O144" s="20"/>
      <c r="P144" s="20">
        <f t="shared" si="23"/>
        <v>0</v>
      </c>
      <c r="Q144" s="50">
        <f t="shared" si="24"/>
        <v>0</v>
      </c>
      <c r="R144" s="11" t="s">
        <v>446</v>
      </c>
    </row>
    <row r="145" spans="1:18" x14ac:dyDescent="0.25">
      <c r="A145" s="11">
        <v>89</v>
      </c>
      <c r="B145" s="19" t="s">
        <v>71</v>
      </c>
      <c r="C145" s="11"/>
      <c r="D145" s="20"/>
      <c r="E145" s="20"/>
      <c r="F145" s="23"/>
      <c r="G145" s="20"/>
      <c r="H145" s="46"/>
      <c r="I145" s="55"/>
      <c r="J145" s="46"/>
      <c r="K145" s="20"/>
      <c r="L145" s="50"/>
      <c r="M145" s="46"/>
      <c r="N145" s="20"/>
      <c r="O145" s="20"/>
      <c r="P145" s="20">
        <f t="shared" si="23"/>
        <v>0</v>
      </c>
      <c r="Q145" s="50" t="e">
        <f t="shared" si="24"/>
        <v>#DIV/0!</v>
      </c>
      <c r="R145" s="11"/>
    </row>
    <row r="146" spans="1:18" ht="28.5" x14ac:dyDescent="0.25">
      <c r="A146" s="11">
        <v>90</v>
      </c>
      <c r="B146" s="19" t="s">
        <v>72</v>
      </c>
      <c r="C146" s="11"/>
      <c r="D146" s="20"/>
      <c r="E146" s="20"/>
      <c r="F146" s="23"/>
      <c r="G146" s="20"/>
      <c r="H146" s="46"/>
      <c r="I146" s="55"/>
      <c r="J146" s="46"/>
      <c r="K146" s="20"/>
      <c r="L146" s="50"/>
      <c r="M146" s="46"/>
      <c r="N146" s="20"/>
      <c r="O146" s="20"/>
      <c r="P146" s="20">
        <f t="shared" si="23"/>
        <v>0</v>
      </c>
      <c r="Q146" s="50" t="e">
        <f t="shared" si="24"/>
        <v>#DIV/0!</v>
      </c>
      <c r="R146" s="11"/>
    </row>
    <row r="147" spans="1:18" ht="57" x14ac:dyDescent="0.25">
      <c r="A147" s="11">
        <v>91</v>
      </c>
      <c r="B147" s="19" t="s">
        <v>373</v>
      </c>
      <c r="C147" s="11" t="s">
        <v>374</v>
      </c>
      <c r="D147" s="20">
        <v>2.29</v>
      </c>
      <c r="E147" s="20">
        <v>0</v>
      </c>
      <c r="F147" s="23">
        <v>0</v>
      </c>
      <c r="G147" s="20">
        <v>139.97</v>
      </c>
      <c r="H147" s="46">
        <v>43004</v>
      </c>
      <c r="I147" s="55" t="s">
        <v>375</v>
      </c>
      <c r="J147" s="46">
        <v>43044</v>
      </c>
      <c r="K147" s="20">
        <v>139.66999999999999</v>
      </c>
      <c r="L147" s="50">
        <v>0.6</v>
      </c>
      <c r="M147" s="46">
        <v>43229</v>
      </c>
      <c r="N147" s="20"/>
      <c r="O147" s="20">
        <v>86.08</v>
      </c>
      <c r="P147" s="20">
        <f t="shared" si="23"/>
        <v>-86.08</v>
      </c>
      <c r="Q147" s="50">
        <f t="shared" si="24"/>
        <v>0.61630987327271425</v>
      </c>
      <c r="R147" s="11" t="s">
        <v>474</v>
      </c>
    </row>
    <row r="148" spans="1:18" ht="28.5" x14ac:dyDescent="0.25">
      <c r="A148" s="11">
        <v>92</v>
      </c>
      <c r="B148" s="19" t="s">
        <v>73</v>
      </c>
      <c r="C148" s="11"/>
      <c r="D148" s="20"/>
      <c r="E148" s="20"/>
      <c r="F148" s="23"/>
      <c r="G148" s="20"/>
      <c r="H148" s="46"/>
      <c r="I148" s="55"/>
      <c r="J148" s="46"/>
      <c r="K148" s="20"/>
      <c r="L148" s="50"/>
      <c r="M148" s="46"/>
      <c r="N148" s="20"/>
      <c r="O148" s="20"/>
      <c r="P148" s="20">
        <f t="shared" si="23"/>
        <v>0</v>
      </c>
      <c r="Q148" s="50" t="e">
        <f t="shared" si="24"/>
        <v>#DIV/0!</v>
      </c>
      <c r="R148" s="11"/>
    </row>
    <row r="149" spans="1:18" ht="28.5" x14ac:dyDescent="0.25">
      <c r="A149" s="11">
        <v>93</v>
      </c>
      <c r="B149" s="19" t="s">
        <v>449</v>
      </c>
      <c r="C149" s="11" t="s">
        <v>450</v>
      </c>
      <c r="D149" s="20">
        <v>1.35</v>
      </c>
      <c r="E149" s="20">
        <v>0</v>
      </c>
      <c r="F149" s="23">
        <v>0</v>
      </c>
      <c r="G149" s="20">
        <v>80</v>
      </c>
      <c r="H149" s="46">
        <v>43216</v>
      </c>
      <c r="I149" s="55" t="s">
        <v>481</v>
      </c>
      <c r="J149" s="46">
        <v>43265</v>
      </c>
      <c r="K149" s="20">
        <v>82.406000000000006</v>
      </c>
      <c r="L149" s="50">
        <v>0</v>
      </c>
      <c r="M149" s="46">
        <v>43523</v>
      </c>
      <c r="N149" s="20"/>
      <c r="O149" s="20"/>
      <c r="P149" s="20">
        <f t="shared" si="23"/>
        <v>0</v>
      </c>
      <c r="Q149" s="50">
        <f t="shared" si="24"/>
        <v>0</v>
      </c>
      <c r="R149" s="11"/>
    </row>
    <row r="150" spans="1:18" ht="57" x14ac:dyDescent="0.25">
      <c r="A150" s="11">
        <v>94</v>
      </c>
      <c r="B150" s="19" t="s">
        <v>342</v>
      </c>
      <c r="C150" s="11" t="s">
        <v>343</v>
      </c>
      <c r="D150" s="20">
        <v>1</v>
      </c>
      <c r="E150" s="20">
        <v>0</v>
      </c>
      <c r="F150" s="23">
        <v>0</v>
      </c>
      <c r="G150" s="20">
        <v>54.88</v>
      </c>
      <c r="H150" s="46">
        <v>42880</v>
      </c>
      <c r="I150" s="55" t="s">
        <v>344</v>
      </c>
      <c r="J150" s="46">
        <v>42920</v>
      </c>
      <c r="K150" s="20">
        <v>52.13</v>
      </c>
      <c r="L150" s="50">
        <v>0.6</v>
      </c>
      <c r="M150" s="46">
        <v>43238</v>
      </c>
      <c r="N150" s="20"/>
      <c r="O150" s="20">
        <v>23.14</v>
      </c>
      <c r="P150" s="20">
        <f t="shared" si="23"/>
        <v>-23.14</v>
      </c>
      <c r="Q150" s="50">
        <f t="shared" si="24"/>
        <v>0.44389027431421446</v>
      </c>
      <c r="R150" s="11" t="s">
        <v>474</v>
      </c>
    </row>
    <row r="151" spans="1:18" ht="28.5" x14ac:dyDescent="0.25">
      <c r="A151" s="11">
        <v>95</v>
      </c>
      <c r="B151" s="19" t="s">
        <v>74</v>
      </c>
      <c r="C151" s="11"/>
      <c r="D151" s="20"/>
      <c r="E151" s="20"/>
      <c r="F151" s="23"/>
      <c r="G151" s="20"/>
      <c r="H151" s="46"/>
      <c r="I151" s="55"/>
      <c r="J151" s="46"/>
      <c r="K151" s="20"/>
      <c r="L151" s="50"/>
      <c r="M151" s="46"/>
      <c r="N151" s="20"/>
      <c r="O151" s="20"/>
      <c r="P151" s="20">
        <f t="shared" si="23"/>
        <v>0</v>
      </c>
      <c r="Q151" s="50" t="e">
        <f t="shared" si="24"/>
        <v>#DIV/0!</v>
      </c>
      <c r="R151" s="11"/>
    </row>
    <row r="152" spans="1:18" ht="71.25" x14ac:dyDescent="0.25">
      <c r="A152" s="11">
        <v>96</v>
      </c>
      <c r="B152" s="19" t="s">
        <v>347</v>
      </c>
      <c r="C152" s="11" t="s">
        <v>348</v>
      </c>
      <c r="D152" s="20">
        <v>1</v>
      </c>
      <c r="E152" s="20">
        <v>0</v>
      </c>
      <c r="F152" s="23">
        <v>0</v>
      </c>
      <c r="G152" s="20">
        <v>60.83</v>
      </c>
      <c r="H152" s="46">
        <v>42880</v>
      </c>
      <c r="I152" s="55" t="s">
        <v>349</v>
      </c>
      <c r="J152" s="46">
        <v>42921</v>
      </c>
      <c r="K152" s="20">
        <v>57.69</v>
      </c>
      <c r="L152" s="50">
        <v>1</v>
      </c>
      <c r="M152" s="46">
        <v>43262</v>
      </c>
      <c r="N152" s="20"/>
      <c r="O152" s="20">
        <v>22.128</v>
      </c>
      <c r="P152" s="20">
        <f t="shared" si="23"/>
        <v>-22.128</v>
      </c>
      <c r="Q152" s="50">
        <f t="shared" si="24"/>
        <v>0.38356734269370779</v>
      </c>
      <c r="R152" s="11" t="s">
        <v>453</v>
      </c>
    </row>
    <row r="153" spans="1:18" ht="42.75" x14ac:dyDescent="0.25">
      <c r="A153" s="11">
        <v>97</v>
      </c>
      <c r="B153" s="19" t="s">
        <v>75</v>
      </c>
      <c r="C153" s="11"/>
      <c r="D153" s="20"/>
      <c r="E153" s="20"/>
      <c r="F153" s="23"/>
      <c r="G153" s="20"/>
      <c r="H153" s="46"/>
      <c r="I153" s="55"/>
      <c r="J153" s="46"/>
      <c r="K153" s="20"/>
      <c r="L153" s="50"/>
      <c r="M153" s="46"/>
      <c r="N153" s="20"/>
      <c r="O153" s="20"/>
      <c r="P153" s="20">
        <f t="shared" si="23"/>
        <v>0</v>
      </c>
      <c r="Q153" s="50" t="e">
        <f t="shared" si="24"/>
        <v>#DIV/0!</v>
      </c>
      <c r="R153" s="11"/>
    </row>
    <row r="154" spans="1:18" ht="21" customHeight="1" x14ac:dyDescent="0.25">
      <c r="A154" s="100" t="s">
        <v>23</v>
      </c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  <c r="O154" s="100"/>
      <c r="P154" s="100"/>
      <c r="Q154" s="100"/>
      <c r="R154" s="100"/>
    </row>
    <row r="155" spans="1:18" ht="28.5" x14ac:dyDescent="0.25">
      <c r="A155" s="11">
        <v>98</v>
      </c>
      <c r="B155" s="19" t="s">
        <v>136</v>
      </c>
      <c r="C155" s="11"/>
      <c r="D155" s="20"/>
      <c r="E155" s="20"/>
      <c r="F155" s="23"/>
      <c r="G155" s="20"/>
      <c r="H155" s="46"/>
      <c r="I155" s="55"/>
      <c r="J155" s="46"/>
      <c r="K155" s="20"/>
      <c r="L155" s="50"/>
      <c r="M155" s="46"/>
      <c r="N155" s="20"/>
      <c r="O155" s="20"/>
      <c r="P155" s="20">
        <f t="shared" ref="P155:P170" si="25">N155-O155</f>
        <v>0</v>
      </c>
      <c r="Q155" s="50" t="e">
        <f t="shared" ref="Q155:Q170" si="26">O155/K155</f>
        <v>#DIV/0!</v>
      </c>
      <c r="R155" s="11"/>
    </row>
    <row r="156" spans="1:18" ht="57" x14ac:dyDescent="0.25">
      <c r="A156" s="11">
        <v>99</v>
      </c>
      <c r="B156" s="19" t="s">
        <v>387</v>
      </c>
      <c r="C156" s="11" t="s">
        <v>388</v>
      </c>
      <c r="D156" s="20">
        <v>0.64</v>
      </c>
      <c r="E156" s="20">
        <v>0</v>
      </c>
      <c r="F156" s="23">
        <v>0</v>
      </c>
      <c r="G156" s="20">
        <v>41.174999999999997</v>
      </c>
      <c r="H156" s="46">
        <v>43004</v>
      </c>
      <c r="I156" s="55" t="s">
        <v>299</v>
      </c>
      <c r="J156" s="46">
        <v>43061</v>
      </c>
      <c r="K156" s="20">
        <v>43.13</v>
      </c>
      <c r="L156" s="50">
        <v>1</v>
      </c>
      <c r="M156" s="46">
        <v>43223</v>
      </c>
      <c r="N156" s="20"/>
      <c r="O156" s="20">
        <v>36.279000000000003</v>
      </c>
      <c r="P156" s="20">
        <f t="shared" si="25"/>
        <v>-36.279000000000003</v>
      </c>
      <c r="Q156" s="50">
        <f t="shared" si="26"/>
        <v>0.84115464873637846</v>
      </c>
      <c r="R156" s="11" t="s">
        <v>453</v>
      </c>
    </row>
    <row r="157" spans="1:18" x14ac:dyDescent="0.25">
      <c r="A157" s="11">
        <v>100</v>
      </c>
      <c r="B157" s="19" t="s">
        <v>137</v>
      </c>
      <c r="C157" s="11"/>
      <c r="D157" s="20"/>
      <c r="E157" s="20"/>
      <c r="F157" s="23"/>
      <c r="G157" s="20"/>
      <c r="H157" s="46"/>
      <c r="I157" s="55"/>
      <c r="J157" s="46"/>
      <c r="K157" s="20"/>
      <c r="L157" s="50"/>
      <c r="M157" s="46"/>
      <c r="N157" s="20"/>
      <c r="O157" s="20"/>
      <c r="P157" s="20">
        <f t="shared" si="25"/>
        <v>0</v>
      </c>
      <c r="Q157" s="50" t="e">
        <f t="shared" si="26"/>
        <v>#DIV/0!</v>
      </c>
      <c r="R157" s="11"/>
    </row>
    <row r="158" spans="1:18" ht="42.75" x14ac:dyDescent="0.25">
      <c r="A158" s="11">
        <v>101</v>
      </c>
      <c r="B158" s="19" t="s">
        <v>138</v>
      </c>
      <c r="C158" s="11"/>
      <c r="D158" s="20"/>
      <c r="E158" s="20"/>
      <c r="F158" s="23"/>
      <c r="G158" s="20"/>
      <c r="H158" s="46"/>
      <c r="I158" s="55"/>
      <c r="J158" s="46"/>
      <c r="K158" s="20"/>
      <c r="L158" s="50"/>
      <c r="M158" s="46"/>
      <c r="N158" s="20"/>
      <c r="O158" s="20"/>
      <c r="P158" s="20">
        <f t="shared" si="25"/>
        <v>0</v>
      </c>
      <c r="Q158" s="50" t="e">
        <f t="shared" si="26"/>
        <v>#DIV/0!</v>
      </c>
      <c r="R158" s="11"/>
    </row>
    <row r="159" spans="1:18" ht="28.5" x14ac:dyDescent="0.25">
      <c r="A159" s="11">
        <v>102</v>
      </c>
      <c r="B159" s="19" t="s">
        <v>139</v>
      </c>
      <c r="C159" s="11"/>
      <c r="D159" s="20"/>
      <c r="E159" s="20"/>
      <c r="F159" s="23"/>
      <c r="G159" s="20"/>
      <c r="H159" s="46"/>
      <c r="I159" s="55"/>
      <c r="J159" s="46"/>
      <c r="K159" s="20"/>
      <c r="L159" s="50"/>
      <c r="M159" s="46"/>
      <c r="N159" s="20"/>
      <c r="O159" s="20"/>
      <c r="P159" s="20">
        <f t="shared" si="25"/>
        <v>0</v>
      </c>
      <c r="Q159" s="50" t="e">
        <f t="shared" si="26"/>
        <v>#DIV/0!</v>
      </c>
      <c r="R159" s="11"/>
    </row>
    <row r="160" spans="1:18" ht="28.5" x14ac:dyDescent="0.25">
      <c r="A160" s="11">
        <v>103</v>
      </c>
      <c r="B160" s="19" t="s">
        <v>140</v>
      </c>
      <c r="C160" s="11"/>
      <c r="D160" s="20"/>
      <c r="E160" s="20"/>
      <c r="F160" s="23"/>
      <c r="G160" s="20"/>
      <c r="H160" s="46"/>
      <c r="I160" s="55"/>
      <c r="J160" s="46"/>
      <c r="K160" s="20"/>
      <c r="L160" s="50"/>
      <c r="M160" s="46"/>
      <c r="N160" s="20"/>
      <c r="O160" s="20"/>
      <c r="P160" s="20">
        <f t="shared" si="25"/>
        <v>0</v>
      </c>
      <c r="Q160" s="50" t="e">
        <f t="shared" si="26"/>
        <v>#DIV/0!</v>
      </c>
      <c r="R160" s="11"/>
    </row>
    <row r="161" spans="1:18" ht="28.5" x14ac:dyDescent="0.25">
      <c r="A161" s="11">
        <v>104</v>
      </c>
      <c r="B161" s="19" t="s">
        <v>141</v>
      </c>
      <c r="C161" s="11"/>
      <c r="D161" s="20"/>
      <c r="E161" s="20"/>
      <c r="F161" s="23"/>
      <c r="G161" s="20"/>
      <c r="H161" s="46"/>
      <c r="I161" s="55"/>
      <c r="J161" s="46"/>
      <c r="K161" s="20"/>
      <c r="L161" s="50"/>
      <c r="M161" s="46"/>
      <c r="N161" s="20"/>
      <c r="O161" s="20"/>
      <c r="P161" s="20">
        <f t="shared" si="25"/>
        <v>0</v>
      </c>
      <c r="Q161" s="50" t="e">
        <f t="shared" si="26"/>
        <v>#DIV/0!</v>
      </c>
      <c r="R161" s="11"/>
    </row>
    <row r="162" spans="1:18" x14ac:dyDescent="0.25">
      <c r="A162" s="11">
        <v>105</v>
      </c>
      <c r="B162" s="19" t="s">
        <v>142</v>
      </c>
      <c r="C162" s="11"/>
      <c r="D162" s="20"/>
      <c r="E162" s="20"/>
      <c r="F162" s="23"/>
      <c r="G162" s="20"/>
      <c r="H162" s="46"/>
      <c r="I162" s="55"/>
      <c r="J162" s="46"/>
      <c r="K162" s="20"/>
      <c r="L162" s="50"/>
      <c r="M162" s="46"/>
      <c r="N162" s="20"/>
      <c r="O162" s="20"/>
      <c r="P162" s="20">
        <f t="shared" si="25"/>
        <v>0</v>
      </c>
      <c r="Q162" s="50" t="e">
        <f t="shared" si="26"/>
        <v>#DIV/0!</v>
      </c>
      <c r="R162" s="11"/>
    </row>
    <row r="163" spans="1:18" ht="28.5" x14ac:dyDescent="0.25">
      <c r="A163" s="11">
        <v>106</v>
      </c>
      <c r="B163" s="19" t="s">
        <v>143</v>
      </c>
      <c r="C163" s="11"/>
      <c r="D163" s="20"/>
      <c r="E163" s="20"/>
      <c r="F163" s="23"/>
      <c r="G163" s="20"/>
      <c r="H163" s="46"/>
      <c r="I163" s="55"/>
      <c r="J163" s="46"/>
      <c r="K163" s="20"/>
      <c r="L163" s="50"/>
      <c r="M163" s="46"/>
      <c r="N163" s="20"/>
      <c r="O163" s="20"/>
      <c r="P163" s="20">
        <f t="shared" si="25"/>
        <v>0</v>
      </c>
      <c r="Q163" s="50" t="e">
        <f t="shared" si="26"/>
        <v>#DIV/0!</v>
      </c>
      <c r="R163" s="11"/>
    </row>
    <row r="164" spans="1:18" ht="28.5" x14ac:dyDescent="0.25">
      <c r="A164" s="11">
        <v>107</v>
      </c>
      <c r="B164" s="19" t="s">
        <v>144</v>
      </c>
      <c r="C164" s="11"/>
      <c r="D164" s="20"/>
      <c r="E164" s="20"/>
      <c r="F164" s="23"/>
      <c r="G164" s="20"/>
      <c r="H164" s="46"/>
      <c r="I164" s="55"/>
      <c r="J164" s="46"/>
      <c r="K164" s="20"/>
      <c r="L164" s="50"/>
      <c r="M164" s="46"/>
      <c r="N164" s="20"/>
      <c r="O164" s="20"/>
      <c r="P164" s="20">
        <f t="shared" si="25"/>
        <v>0</v>
      </c>
      <c r="Q164" s="50" t="e">
        <f t="shared" si="26"/>
        <v>#DIV/0!</v>
      </c>
      <c r="R164" s="11"/>
    </row>
    <row r="165" spans="1:18" ht="42.75" x14ac:dyDescent="0.25">
      <c r="A165" s="11">
        <v>108</v>
      </c>
      <c r="B165" s="19" t="s">
        <v>382</v>
      </c>
      <c r="C165" s="11" t="s">
        <v>383</v>
      </c>
      <c r="D165" s="20">
        <v>0.89</v>
      </c>
      <c r="E165" s="20">
        <v>0</v>
      </c>
      <c r="F165" s="23">
        <v>0</v>
      </c>
      <c r="G165" s="20">
        <v>49.127000000000002</v>
      </c>
      <c r="H165" s="46">
        <v>43004</v>
      </c>
      <c r="I165" s="55" t="s">
        <v>381</v>
      </c>
      <c r="J165" s="46">
        <v>43044</v>
      </c>
      <c r="K165" s="20">
        <v>51.44</v>
      </c>
      <c r="L165" s="50">
        <v>0.3</v>
      </c>
      <c r="M165" s="46">
        <v>43229</v>
      </c>
      <c r="N165" s="20"/>
      <c r="O165" s="20"/>
      <c r="P165" s="20">
        <f t="shared" si="25"/>
        <v>0</v>
      </c>
      <c r="Q165" s="50">
        <f t="shared" si="26"/>
        <v>0</v>
      </c>
      <c r="R165" s="11" t="s">
        <v>443</v>
      </c>
    </row>
    <row r="166" spans="1:18" ht="28.5" x14ac:dyDescent="0.25">
      <c r="A166" s="11">
        <v>109</v>
      </c>
      <c r="B166" s="19" t="s">
        <v>145</v>
      </c>
      <c r="C166" s="11"/>
      <c r="D166" s="20"/>
      <c r="E166" s="20"/>
      <c r="F166" s="23"/>
      <c r="G166" s="20"/>
      <c r="H166" s="46"/>
      <c r="I166" s="55"/>
      <c r="J166" s="46"/>
      <c r="K166" s="20"/>
      <c r="L166" s="50"/>
      <c r="M166" s="46"/>
      <c r="N166" s="20"/>
      <c r="O166" s="20"/>
      <c r="P166" s="20">
        <f t="shared" si="25"/>
        <v>0</v>
      </c>
      <c r="Q166" s="50" t="e">
        <f t="shared" si="26"/>
        <v>#DIV/0!</v>
      </c>
      <c r="R166" s="11"/>
    </row>
    <row r="167" spans="1:18" ht="42.75" x14ac:dyDescent="0.25">
      <c r="A167" s="11">
        <v>110</v>
      </c>
      <c r="B167" s="19" t="s">
        <v>379</v>
      </c>
      <c r="C167" s="11" t="s">
        <v>380</v>
      </c>
      <c r="D167" s="20">
        <v>0.89</v>
      </c>
      <c r="E167" s="20">
        <v>0</v>
      </c>
      <c r="F167" s="23">
        <v>0</v>
      </c>
      <c r="G167" s="20">
        <v>49.66</v>
      </c>
      <c r="H167" s="46">
        <v>43004</v>
      </c>
      <c r="I167" s="55" t="s">
        <v>381</v>
      </c>
      <c r="J167" s="46">
        <v>43044</v>
      </c>
      <c r="K167" s="20">
        <v>51.994999999999997</v>
      </c>
      <c r="L167" s="50">
        <v>0.3</v>
      </c>
      <c r="M167" s="46">
        <v>43229</v>
      </c>
      <c r="N167" s="20"/>
      <c r="O167" s="20"/>
      <c r="P167" s="20">
        <f t="shared" si="25"/>
        <v>0</v>
      </c>
      <c r="Q167" s="50">
        <f t="shared" si="26"/>
        <v>0</v>
      </c>
      <c r="R167" s="11" t="s">
        <v>443</v>
      </c>
    </row>
    <row r="168" spans="1:18" ht="42.75" x14ac:dyDescent="0.25">
      <c r="A168" s="11">
        <v>111</v>
      </c>
      <c r="B168" s="19" t="s">
        <v>384</v>
      </c>
      <c r="C168" s="11" t="s">
        <v>385</v>
      </c>
      <c r="D168" s="20">
        <v>1.1599999999999999</v>
      </c>
      <c r="E168" s="20">
        <v>0</v>
      </c>
      <c r="F168" s="23">
        <v>0</v>
      </c>
      <c r="G168" s="20">
        <v>75.019000000000005</v>
      </c>
      <c r="H168" s="46">
        <v>43004</v>
      </c>
      <c r="I168" s="55" t="s">
        <v>386</v>
      </c>
      <c r="J168" s="46">
        <v>43044</v>
      </c>
      <c r="K168" s="20">
        <v>78.55</v>
      </c>
      <c r="L168" s="50">
        <v>1</v>
      </c>
      <c r="M168" s="46">
        <v>43216</v>
      </c>
      <c r="N168" s="20">
        <v>78.48</v>
      </c>
      <c r="O168" s="20">
        <v>78.48</v>
      </c>
      <c r="P168" s="20">
        <f t="shared" si="25"/>
        <v>0</v>
      </c>
      <c r="Q168" s="50">
        <f t="shared" si="26"/>
        <v>0.99910884786760035</v>
      </c>
      <c r="R168" s="11" t="s">
        <v>341</v>
      </c>
    </row>
    <row r="169" spans="1:18" ht="28.5" x14ac:dyDescent="0.25">
      <c r="A169" s="11">
        <v>112</v>
      </c>
      <c r="B169" s="19" t="s">
        <v>76</v>
      </c>
      <c r="C169" s="11"/>
      <c r="D169" s="20"/>
      <c r="E169" s="20"/>
      <c r="F169" s="23"/>
      <c r="G169" s="20"/>
      <c r="H169" s="46"/>
      <c r="I169" s="55"/>
      <c r="J169" s="46"/>
      <c r="K169" s="20"/>
      <c r="L169" s="50"/>
      <c r="M169" s="46"/>
      <c r="N169" s="20"/>
      <c r="O169" s="20"/>
      <c r="P169" s="20">
        <f t="shared" si="25"/>
        <v>0</v>
      </c>
      <c r="Q169" s="50" t="e">
        <f t="shared" si="26"/>
        <v>#DIV/0!</v>
      </c>
      <c r="R169" s="11"/>
    </row>
    <row r="170" spans="1:18" ht="29.25" thickBot="1" x14ac:dyDescent="0.3">
      <c r="A170" s="11">
        <v>113</v>
      </c>
      <c r="B170" s="19" t="s">
        <v>77</v>
      </c>
      <c r="C170" s="11"/>
      <c r="D170" s="20"/>
      <c r="E170" s="20"/>
      <c r="F170" s="23"/>
      <c r="G170" s="20"/>
      <c r="H170" s="46"/>
      <c r="I170" s="55"/>
      <c r="J170" s="46"/>
      <c r="K170" s="20"/>
      <c r="L170" s="50"/>
      <c r="M170" s="46"/>
      <c r="N170" s="20"/>
      <c r="O170" s="20"/>
      <c r="P170" s="20">
        <f t="shared" si="25"/>
        <v>0</v>
      </c>
      <c r="Q170" s="50" t="e">
        <f t="shared" si="26"/>
        <v>#DIV/0!</v>
      </c>
      <c r="R170" s="11"/>
    </row>
    <row r="171" spans="1:18" s="31" customFormat="1" ht="15.75" thickBot="1" x14ac:dyDescent="0.3">
      <c r="A171" s="102" t="s">
        <v>10</v>
      </c>
      <c r="B171" s="103"/>
      <c r="C171" s="44"/>
      <c r="D171" s="32">
        <f>SUM(D53:D170)</f>
        <v>71.209000000000003</v>
      </c>
      <c r="E171" s="32">
        <f>SUM(E53:E170)</f>
        <v>0</v>
      </c>
      <c r="F171" s="33">
        <f>SUM(F53:F170)</f>
        <v>0</v>
      </c>
      <c r="G171" s="32">
        <f>SUM(G53:G170)</f>
        <v>4313.1050000000005</v>
      </c>
      <c r="H171" s="47"/>
      <c r="I171" s="56"/>
      <c r="J171" s="47"/>
      <c r="K171" s="32">
        <f>SUM(K53:K170)</f>
        <v>3750.3240000000005</v>
      </c>
      <c r="L171" s="51">
        <f>AVERAGE(L53:L170)</f>
        <v>0.39326923076923082</v>
      </c>
      <c r="M171" s="47"/>
      <c r="N171" s="32">
        <f t="shared" ref="N171:P171" si="27">SUM(N53:N170)</f>
        <v>498.58799999999997</v>
      </c>
      <c r="O171" s="32">
        <f t="shared" si="27"/>
        <v>945.76600000000019</v>
      </c>
      <c r="P171" s="32">
        <f t="shared" si="27"/>
        <v>-447.17799999999994</v>
      </c>
      <c r="Q171" s="51">
        <f>O171/K171</f>
        <v>0.25218247810055877</v>
      </c>
      <c r="R171" s="34"/>
    </row>
    <row r="172" spans="1:18" ht="25.5" customHeight="1" x14ac:dyDescent="0.25">
      <c r="A172" s="111" t="s">
        <v>12</v>
      </c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  <c r="R172" s="113"/>
    </row>
    <row r="173" spans="1:18" ht="21" customHeight="1" x14ac:dyDescent="0.25">
      <c r="A173" s="100" t="s">
        <v>25</v>
      </c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0"/>
      <c r="P173" s="100"/>
      <c r="Q173" s="100"/>
      <c r="R173" s="100"/>
    </row>
    <row r="174" spans="1:18" x14ac:dyDescent="0.25">
      <c r="A174" s="11">
        <v>1</v>
      </c>
      <c r="B174" s="19" t="s">
        <v>78</v>
      </c>
      <c r="C174" s="11"/>
      <c r="D174" s="20"/>
      <c r="E174" s="20"/>
      <c r="F174" s="23"/>
      <c r="G174" s="20"/>
      <c r="H174" s="46"/>
      <c r="I174" s="55"/>
      <c r="J174" s="46"/>
      <c r="K174" s="20"/>
      <c r="L174" s="50"/>
      <c r="M174" s="46"/>
      <c r="N174" s="20"/>
      <c r="O174" s="20"/>
      <c r="P174" s="20">
        <f>N174-O174</f>
        <v>0</v>
      </c>
      <c r="Q174" s="50" t="e">
        <f>O174/K174</f>
        <v>#DIV/0!</v>
      </c>
      <c r="R174" s="11"/>
    </row>
    <row r="175" spans="1:18" ht="21" customHeight="1" x14ac:dyDescent="0.25">
      <c r="A175" s="100" t="s">
        <v>27</v>
      </c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0"/>
      <c r="P175" s="100"/>
      <c r="Q175" s="100"/>
      <c r="R175" s="100"/>
    </row>
    <row r="176" spans="1:18" x14ac:dyDescent="0.25">
      <c r="A176" s="11">
        <v>2</v>
      </c>
      <c r="B176" s="19" t="s">
        <v>43</v>
      </c>
      <c r="C176" s="11"/>
      <c r="D176" s="20"/>
      <c r="E176" s="20"/>
      <c r="F176" s="23"/>
      <c r="G176" s="20"/>
      <c r="H176" s="46"/>
      <c r="I176" s="55"/>
      <c r="J176" s="46"/>
      <c r="K176" s="20"/>
      <c r="L176" s="50"/>
      <c r="M176" s="46"/>
      <c r="N176" s="20"/>
      <c r="O176" s="20"/>
      <c r="P176" s="20">
        <f>N176-O176</f>
        <v>0</v>
      </c>
      <c r="Q176" s="50" t="e">
        <f>O176/K176</f>
        <v>#DIV/0!</v>
      </c>
      <c r="R176" s="11"/>
    </row>
    <row r="177" spans="1:18" ht="21" customHeight="1" x14ac:dyDescent="0.25">
      <c r="A177" s="100" t="s">
        <v>21</v>
      </c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</row>
    <row r="178" spans="1:18" ht="28.5" x14ac:dyDescent="0.25">
      <c r="A178" s="11">
        <v>3</v>
      </c>
      <c r="B178" s="19" t="s">
        <v>79</v>
      </c>
      <c r="C178" s="11"/>
      <c r="D178" s="20"/>
      <c r="E178" s="20"/>
      <c r="F178" s="23"/>
      <c r="G178" s="20"/>
      <c r="H178" s="46"/>
      <c r="I178" s="55"/>
      <c r="J178" s="46"/>
      <c r="K178" s="20"/>
      <c r="L178" s="50"/>
      <c r="M178" s="46"/>
      <c r="N178" s="20"/>
      <c r="O178" s="20"/>
      <c r="P178" s="20">
        <f t="shared" ref="P178:P182" si="28">N178-O178</f>
        <v>0</v>
      </c>
      <c r="Q178" s="50" t="e">
        <f t="shared" ref="Q178:Q182" si="29">O178/K178</f>
        <v>#DIV/0!</v>
      </c>
      <c r="R178" s="11"/>
    </row>
    <row r="179" spans="1:18" ht="28.5" x14ac:dyDescent="0.25">
      <c r="A179" s="11">
        <v>4</v>
      </c>
      <c r="B179" s="19" t="s">
        <v>80</v>
      </c>
      <c r="C179" s="11"/>
      <c r="D179" s="20"/>
      <c r="E179" s="20"/>
      <c r="F179" s="23"/>
      <c r="G179" s="20"/>
      <c r="H179" s="46"/>
      <c r="I179" s="55"/>
      <c r="J179" s="46"/>
      <c r="K179" s="20"/>
      <c r="L179" s="50"/>
      <c r="M179" s="46"/>
      <c r="N179" s="20"/>
      <c r="O179" s="20"/>
      <c r="P179" s="20">
        <f t="shared" si="28"/>
        <v>0</v>
      </c>
      <c r="Q179" s="50" t="e">
        <f t="shared" si="29"/>
        <v>#DIV/0!</v>
      </c>
      <c r="R179" s="11"/>
    </row>
    <row r="180" spans="1:18" ht="42.75" x14ac:dyDescent="0.25">
      <c r="A180" s="11">
        <v>5</v>
      </c>
      <c r="B180" s="19" t="s">
        <v>81</v>
      </c>
      <c r="C180" s="11"/>
      <c r="D180" s="20"/>
      <c r="E180" s="20"/>
      <c r="F180" s="23"/>
      <c r="G180" s="20"/>
      <c r="H180" s="46"/>
      <c r="I180" s="55"/>
      <c r="J180" s="46"/>
      <c r="K180" s="20"/>
      <c r="L180" s="50"/>
      <c r="M180" s="46"/>
      <c r="N180" s="20"/>
      <c r="O180" s="20"/>
      <c r="P180" s="20">
        <f t="shared" si="28"/>
        <v>0</v>
      </c>
      <c r="Q180" s="50" t="e">
        <f t="shared" si="29"/>
        <v>#DIV/0!</v>
      </c>
      <c r="R180" s="11"/>
    </row>
    <row r="181" spans="1:18" ht="28.5" x14ac:dyDescent="0.25">
      <c r="A181" s="11">
        <v>6</v>
      </c>
      <c r="B181" s="19" t="s">
        <v>82</v>
      </c>
      <c r="C181" s="11"/>
      <c r="D181" s="20"/>
      <c r="E181" s="20"/>
      <c r="F181" s="23"/>
      <c r="G181" s="20"/>
      <c r="H181" s="46"/>
      <c r="I181" s="55"/>
      <c r="J181" s="46"/>
      <c r="K181" s="20"/>
      <c r="L181" s="50"/>
      <c r="M181" s="46"/>
      <c r="N181" s="20"/>
      <c r="O181" s="20"/>
      <c r="P181" s="20">
        <f t="shared" si="28"/>
        <v>0</v>
      </c>
      <c r="Q181" s="50" t="e">
        <f t="shared" si="29"/>
        <v>#DIV/0!</v>
      </c>
      <c r="R181" s="11"/>
    </row>
    <row r="182" spans="1:18" ht="28.5" x14ac:dyDescent="0.25">
      <c r="A182" s="11">
        <v>7</v>
      </c>
      <c r="B182" s="19" t="s">
        <v>83</v>
      </c>
      <c r="C182" s="11"/>
      <c r="D182" s="20"/>
      <c r="E182" s="20"/>
      <c r="F182" s="23"/>
      <c r="G182" s="20"/>
      <c r="H182" s="46"/>
      <c r="I182" s="55"/>
      <c r="J182" s="46"/>
      <c r="K182" s="20"/>
      <c r="L182" s="50"/>
      <c r="M182" s="46"/>
      <c r="N182" s="20"/>
      <c r="O182" s="20"/>
      <c r="P182" s="20">
        <f t="shared" si="28"/>
        <v>0</v>
      </c>
      <c r="Q182" s="50" t="e">
        <f t="shared" si="29"/>
        <v>#DIV/0!</v>
      </c>
      <c r="R182" s="11"/>
    </row>
    <row r="183" spans="1:18" ht="21" customHeight="1" x14ac:dyDescent="0.25">
      <c r="A183" s="100" t="s">
        <v>31</v>
      </c>
      <c r="B183" s="100"/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  <c r="O183" s="100"/>
      <c r="P183" s="100"/>
      <c r="Q183" s="100"/>
      <c r="R183" s="100"/>
    </row>
    <row r="184" spans="1:18" x14ac:dyDescent="0.25">
      <c r="A184" s="11">
        <v>8</v>
      </c>
      <c r="B184" s="19" t="s">
        <v>84</v>
      </c>
      <c r="C184" s="11"/>
      <c r="D184" s="20"/>
      <c r="E184" s="20"/>
      <c r="F184" s="23"/>
      <c r="G184" s="20"/>
      <c r="H184" s="46"/>
      <c r="I184" s="55"/>
      <c r="J184" s="46"/>
      <c r="K184" s="20"/>
      <c r="L184" s="50">
        <v>0</v>
      </c>
      <c r="M184" s="46"/>
      <c r="N184" s="20"/>
      <c r="O184" s="20"/>
      <c r="P184" s="20">
        <f t="shared" ref="P184:P187" si="30">N184-O184</f>
        <v>0</v>
      </c>
      <c r="Q184" s="50" t="e">
        <f t="shared" ref="Q184:Q187" si="31">O184/K184</f>
        <v>#DIV/0!</v>
      </c>
      <c r="R184" s="11"/>
    </row>
    <row r="185" spans="1:18" x14ac:dyDescent="0.25">
      <c r="A185" s="11">
        <v>9</v>
      </c>
      <c r="B185" s="19" t="s">
        <v>85</v>
      </c>
      <c r="C185" s="11"/>
      <c r="D185" s="20"/>
      <c r="E185" s="20"/>
      <c r="F185" s="23"/>
      <c r="G185" s="20"/>
      <c r="H185" s="46"/>
      <c r="I185" s="55"/>
      <c r="J185" s="46"/>
      <c r="K185" s="20"/>
      <c r="L185" s="50"/>
      <c r="M185" s="46"/>
      <c r="N185" s="20"/>
      <c r="O185" s="20"/>
      <c r="P185" s="20">
        <f t="shared" si="30"/>
        <v>0</v>
      </c>
      <c r="Q185" s="50" t="e">
        <f t="shared" si="31"/>
        <v>#DIV/0!</v>
      </c>
      <c r="R185" s="11"/>
    </row>
    <row r="186" spans="1:18" ht="28.5" x14ac:dyDescent="0.25">
      <c r="A186" s="11">
        <v>10</v>
      </c>
      <c r="B186" s="19" t="s">
        <v>86</v>
      </c>
      <c r="C186" s="11"/>
      <c r="D186" s="20"/>
      <c r="E186" s="20"/>
      <c r="F186" s="23"/>
      <c r="G186" s="20"/>
      <c r="H186" s="46"/>
      <c r="I186" s="55"/>
      <c r="J186" s="46"/>
      <c r="K186" s="20"/>
      <c r="L186" s="50"/>
      <c r="M186" s="46"/>
      <c r="N186" s="20"/>
      <c r="O186" s="20"/>
      <c r="P186" s="20">
        <f t="shared" si="30"/>
        <v>0</v>
      </c>
      <c r="Q186" s="50" t="e">
        <f t="shared" si="31"/>
        <v>#DIV/0!</v>
      </c>
      <c r="R186" s="11"/>
    </row>
    <row r="187" spans="1:18" ht="15" thickBot="1" x14ac:dyDescent="0.3">
      <c r="A187" s="11">
        <v>11</v>
      </c>
      <c r="B187" s="19" t="s">
        <v>87</v>
      </c>
      <c r="C187" s="11"/>
      <c r="D187" s="20"/>
      <c r="E187" s="20"/>
      <c r="F187" s="23"/>
      <c r="G187" s="20"/>
      <c r="H187" s="46"/>
      <c r="I187" s="55"/>
      <c r="J187" s="46"/>
      <c r="K187" s="20"/>
      <c r="L187" s="50"/>
      <c r="M187" s="46"/>
      <c r="N187" s="20"/>
      <c r="O187" s="20"/>
      <c r="P187" s="20">
        <f t="shared" si="30"/>
        <v>0</v>
      </c>
      <c r="Q187" s="50" t="e">
        <f t="shared" si="31"/>
        <v>#DIV/0!</v>
      </c>
      <c r="R187" s="11"/>
    </row>
    <row r="188" spans="1:18" s="31" customFormat="1" ht="15.75" thickBot="1" x14ac:dyDescent="0.3">
      <c r="A188" s="102" t="s">
        <v>10</v>
      </c>
      <c r="B188" s="103"/>
      <c r="C188" s="44"/>
      <c r="D188" s="32">
        <f>SUM(D174:D187)</f>
        <v>0</v>
      </c>
      <c r="E188" s="32">
        <f t="shared" ref="E188" si="32">SUM(E174:E187)</f>
        <v>0</v>
      </c>
      <c r="F188" s="33">
        <f t="shared" ref="F188" si="33">SUM(F174:F187)</f>
        <v>0</v>
      </c>
      <c r="G188" s="32">
        <f t="shared" ref="G188" si="34">SUM(G174:G187)</f>
        <v>0</v>
      </c>
      <c r="H188" s="47"/>
      <c r="I188" s="56"/>
      <c r="J188" s="47"/>
      <c r="K188" s="32">
        <f t="shared" ref="K188" si="35">SUM(K174:K187)</f>
        <v>0</v>
      </c>
      <c r="L188" s="51">
        <f>AVERAGE(L174:L187)</f>
        <v>0</v>
      </c>
      <c r="M188" s="47"/>
      <c r="N188" s="32">
        <f t="shared" ref="N188:P188" si="36">SUM(N174:N187)</f>
        <v>0</v>
      </c>
      <c r="O188" s="32">
        <f t="shared" si="36"/>
        <v>0</v>
      </c>
      <c r="P188" s="32">
        <f t="shared" si="36"/>
        <v>0</v>
      </c>
      <c r="Q188" s="51" t="e">
        <f>O188/K188</f>
        <v>#DIV/0!</v>
      </c>
      <c r="R188" s="34"/>
    </row>
    <row r="189" spans="1:18" ht="25.5" customHeight="1" x14ac:dyDescent="0.25">
      <c r="A189" s="101" t="s">
        <v>13</v>
      </c>
      <c r="B189" s="101"/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</row>
    <row r="190" spans="1:18" ht="21" customHeight="1" x14ac:dyDescent="0.25">
      <c r="A190" s="100" t="s">
        <v>25</v>
      </c>
      <c r="B190" s="100"/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  <c r="O190" s="100"/>
      <c r="P190" s="100"/>
      <c r="Q190" s="100"/>
      <c r="R190" s="100"/>
    </row>
    <row r="191" spans="1:18" ht="42.75" x14ac:dyDescent="0.25">
      <c r="A191" s="11">
        <v>1</v>
      </c>
      <c r="B191" s="19" t="s">
        <v>88</v>
      </c>
      <c r="C191" s="11"/>
      <c r="D191" s="20"/>
      <c r="E191" s="20"/>
      <c r="F191" s="23"/>
      <c r="G191" s="20"/>
      <c r="H191" s="46"/>
      <c r="I191" s="55"/>
      <c r="J191" s="46"/>
      <c r="K191" s="20"/>
      <c r="L191" s="50"/>
      <c r="M191" s="46"/>
      <c r="N191" s="20"/>
      <c r="O191" s="20"/>
      <c r="P191" s="20">
        <f t="shared" ref="P191:P195" si="37">N191-O191</f>
        <v>0</v>
      </c>
      <c r="Q191" s="50" t="e">
        <f t="shared" ref="Q191:Q195" si="38">O191/K191</f>
        <v>#DIV/0!</v>
      </c>
      <c r="R191" s="11"/>
    </row>
    <row r="192" spans="1:18" ht="28.5" x14ac:dyDescent="0.25">
      <c r="A192" s="11">
        <v>2</v>
      </c>
      <c r="B192" s="19" t="s">
        <v>89</v>
      </c>
      <c r="C192" s="11"/>
      <c r="D192" s="20"/>
      <c r="E192" s="20"/>
      <c r="F192" s="23"/>
      <c r="G192" s="20"/>
      <c r="H192" s="46"/>
      <c r="I192" s="55"/>
      <c r="J192" s="46"/>
      <c r="K192" s="20"/>
      <c r="L192" s="50"/>
      <c r="M192" s="46"/>
      <c r="N192" s="20"/>
      <c r="O192" s="20"/>
      <c r="P192" s="20">
        <f t="shared" si="37"/>
        <v>0</v>
      </c>
      <c r="Q192" s="50" t="e">
        <f t="shared" si="38"/>
        <v>#DIV/0!</v>
      </c>
      <c r="R192" s="11"/>
    </row>
    <row r="193" spans="1:18" ht="28.5" x14ac:dyDescent="0.25">
      <c r="A193" s="11">
        <v>3</v>
      </c>
      <c r="B193" s="19" t="s">
        <v>89</v>
      </c>
      <c r="C193" s="11"/>
      <c r="D193" s="20"/>
      <c r="E193" s="20"/>
      <c r="F193" s="23"/>
      <c r="G193" s="20"/>
      <c r="H193" s="46"/>
      <c r="I193" s="55"/>
      <c r="J193" s="46"/>
      <c r="K193" s="20"/>
      <c r="L193" s="50">
        <v>0</v>
      </c>
      <c r="M193" s="46"/>
      <c r="N193" s="20"/>
      <c r="O193" s="20"/>
      <c r="P193" s="20">
        <f t="shared" si="37"/>
        <v>0</v>
      </c>
      <c r="Q193" s="50" t="e">
        <f t="shared" si="38"/>
        <v>#DIV/0!</v>
      </c>
      <c r="R193" s="11"/>
    </row>
    <row r="194" spans="1:18" ht="28.5" x14ac:dyDescent="0.25">
      <c r="A194" s="11">
        <v>4</v>
      </c>
      <c r="B194" s="19" t="s">
        <v>90</v>
      </c>
      <c r="C194" s="11"/>
      <c r="D194" s="20"/>
      <c r="E194" s="20"/>
      <c r="F194" s="23"/>
      <c r="G194" s="20"/>
      <c r="H194" s="46"/>
      <c r="I194" s="55"/>
      <c r="J194" s="46"/>
      <c r="K194" s="20"/>
      <c r="L194" s="50"/>
      <c r="M194" s="46"/>
      <c r="N194" s="20"/>
      <c r="O194" s="20"/>
      <c r="P194" s="20">
        <f t="shared" si="37"/>
        <v>0</v>
      </c>
      <c r="Q194" s="50" t="e">
        <f t="shared" si="38"/>
        <v>#DIV/0!</v>
      </c>
      <c r="R194" s="11"/>
    </row>
    <row r="195" spans="1:18" ht="28.5" x14ac:dyDescent="0.25">
      <c r="A195" s="11">
        <v>5</v>
      </c>
      <c r="B195" s="19" t="s">
        <v>90</v>
      </c>
      <c r="C195" s="11"/>
      <c r="D195" s="20"/>
      <c r="E195" s="20"/>
      <c r="F195" s="23"/>
      <c r="G195" s="20"/>
      <c r="H195" s="46"/>
      <c r="I195" s="55"/>
      <c r="J195" s="46"/>
      <c r="K195" s="20"/>
      <c r="L195" s="50"/>
      <c r="M195" s="46"/>
      <c r="N195" s="20"/>
      <c r="O195" s="20"/>
      <c r="P195" s="20">
        <f t="shared" si="37"/>
        <v>0</v>
      </c>
      <c r="Q195" s="50" t="e">
        <f t="shared" si="38"/>
        <v>#DIV/0!</v>
      </c>
      <c r="R195" s="11"/>
    </row>
    <row r="196" spans="1:18" ht="21" customHeight="1" x14ac:dyDescent="0.25">
      <c r="A196" s="100" t="s">
        <v>31</v>
      </c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  <c r="R196" s="100"/>
    </row>
    <row r="197" spans="1:18" ht="28.5" x14ac:dyDescent="0.25">
      <c r="A197" s="11">
        <v>6</v>
      </c>
      <c r="B197" s="19" t="s">
        <v>91</v>
      </c>
      <c r="C197" s="11"/>
      <c r="D197" s="20"/>
      <c r="E197" s="20"/>
      <c r="F197" s="23"/>
      <c r="G197" s="20"/>
      <c r="H197" s="46"/>
      <c r="I197" s="55"/>
      <c r="J197" s="46"/>
      <c r="K197" s="20"/>
      <c r="L197" s="50"/>
      <c r="M197" s="46"/>
      <c r="N197" s="20"/>
      <c r="O197" s="20"/>
      <c r="P197" s="20">
        <f t="shared" ref="P197:P198" si="39">N197-O197</f>
        <v>0</v>
      </c>
      <c r="Q197" s="50" t="e">
        <f t="shared" ref="Q197:Q198" si="40">O197/K197</f>
        <v>#DIV/0!</v>
      </c>
      <c r="R197" s="11"/>
    </row>
    <row r="198" spans="1:18" ht="29.25" thickBot="1" x14ac:dyDescent="0.3">
      <c r="A198" s="11">
        <v>7</v>
      </c>
      <c r="B198" s="19" t="s">
        <v>92</v>
      </c>
      <c r="C198" s="11"/>
      <c r="D198" s="20"/>
      <c r="E198" s="20"/>
      <c r="F198" s="23"/>
      <c r="G198" s="20"/>
      <c r="H198" s="46"/>
      <c r="I198" s="55"/>
      <c r="J198" s="46"/>
      <c r="K198" s="20"/>
      <c r="L198" s="50"/>
      <c r="M198" s="46"/>
      <c r="N198" s="20"/>
      <c r="O198" s="20"/>
      <c r="P198" s="20">
        <f t="shared" si="39"/>
        <v>0</v>
      </c>
      <c r="Q198" s="50" t="e">
        <f t="shared" si="40"/>
        <v>#DIV/0!</v>
      </c>
      <c r="R198" s="11"/>
    </row>
    <row r="199" spans="1:18" s="31" customFormat="1" ht="15.75" thickBot="1" x14ac:dyDescent="0.3">
      <c r="A199" s="102" t="s">
        <v>10</v>
      </c>
      <c r="B199" s="103"/>
      <c r="C199" s="44"/>
      <c r="D199" s="32">
        <f>SUM(D191:D198)</f>
        <v>0</v>
      </c>
      <c r="E199" s="32">
        <f t="shared" ref="E199" si="41">SUM(E191:E198)</f>
        <v>0</v>
      </c>
      <c r="F199" s="33">
        <f t="shared" ref="F199" si="42">SUM(F191:F198)</f>
        <v>0</v>
      </c>
      <c r="G199" s="32">
        <f t="shared" ref="G199" si="43">SUM(G191:G198)</f>
        <v>0</v>
      </c>
      <c r="H199" s="47"/>
      <c r="I199" s="56"/>
      <c r="J199" s="47"/>
      <c r="K199" s="32">
        <f t="shared" ref="K199" si="44">SUM(K191:K198)</f>
        <v>0</v>
      </c>
      <c r="L199" s="51">
        <f>AVERAGE(L191:L198)</f>
        <v>0</v>
      </c>
      <c r="M199" s="47"/>
      <c r="N199" s="32">
        <f t="shared" ref="N199:P199" si="45">SUM(N191:N198)</f>
        <v>0</v>
      </c>
      <c r="O199" s="32">
        <f t="shared" si="45"/>
        <v>0</v>
      </c>
      <c r="P199" s="32">
        <f t="shared" si="45"/>
        <v>0</v>
      </c>
      <c r="Q199" s="51" t="e">
        <f>O199/K199</f>
        <v>#DIV/0!</v>
      </c>
      <c r="R199" s="34"/>
    </row>
    <row r="200" spans="1:18" ht="25.5" customHeight="1" x14ac:dyDescent="0.25">
      <c r="A200" s="101" t="s">
        <v>93</v>
      </c>
      <c r="B200" s="101"/>
      <c r="C200" s="101"/>
      <c r="D200" s="101"/>
      <c r="E200" s="101"/>
      <c r="F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</row>
    <row r="201" spans="1:18" ht="21" customHeight="1" x14ac:dyDescent="0.25">
      <c r="A201" s="100" t="s">
        <v>25</v>
      </c>
      <c r="B201" s="100"/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  <c r="O201" s="100"/>
      <c r="P201" s="100"/>
      <c r="Q201" s="100"/>
      <c r="R201" s="100"/>
    </row>
    <row r="202" spans="1:18" ht="28.5" x14ac:dyDescent="0.25">
      <c r="A202" s="11">
        <v>1</v>
      </c>
      <c r="B202" s="19" t="s">
        <v>94</v>
      </c>
      <c r="C202" s="11"/>
      <c r="D202" s="20"/>
      <c r="E202" s="20"/>
      <c r="F202" s="23"/>
      <c r="G202" s="20"/>
      <c r="H202" s="46"/>
      <c r="I202" s="55"/>
      <c r="J202" s="46"/>
      <c r="K202" s="20"/>
      <c r="L202" s="50"/>
      <c r="M202" s="46"/>
      <c r="N202" s="20"/>
      <c r="O202" s="20"/>
      <c r="P202" s="20">
        <f>N202-O202</f>
        <v>0</v>
      </c>
      <c r="Q202" s="50" t="e">
        <f>O202/K202</f>
        <v>#DIV/0!</v>
      </c>
      <c r="R202" s="11"/>
    </row>
    <row r="203" spans="1:18" ht="21" customHeight="1" x14ac:dyDescent="0.25">
      <c r="A203" s="100" t="s">
        <v>31</v>
      </c>
      <c r="B203" s="100"/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  <c r="R203" s="100"/>
    </row>
    <row r="204" spans="1:18" ht="42.75" x14ac:dyDescent="0.25">
      <c r="A204" s="11">
        <v>3</v>
      </c>
      <c r="B204" s="19" t="s">
        <v>95</v>
      </c>
      <c r="C204" s="11"/>
      <c r="D204" s="20"/>
      <c r="E204" s="20"/>
      <c r="F204" s="23"/>
      <c r="G204" s="20"/>
      <c r="H204" s="46"/>
      <c r="I204" s="55"/>
      <c r="J204" s="46"/>
      <c r="K204" s="20"/>
      <c r="L204" s="50">
        <v>0</v>
      </c>
      <c r="M204" s="46"/>
      <c r="N204" s="20"/>
      <c r="O204" s="20"/>
      <c r="P204" s="20">
        <f t="shared" ref="P204:P205" si="46">N204-O204</f>
        <v>0</v>
      </c>
      <c r="Q204" s="50" t="e">
        <f t="shared" ref="Q204:Q205" si="47">O204/K204</f>
        <v>#DIV/0!</v>
      </c>
      <c r="R204" s="11"/>
    </row>
    <row r="205" spans="1:18" ht="28.5" x14ac:dyDescent="0.25">
      <c r="A205" s="11">
        <v>4</v>
      </c>
      <c r="B205" s="19" t="s">
        <v>96</v>
      </c>
      <c r="C205" s="11"/>
      <c r="D205" s="20"/>
      <c r="E205" s="20"/>
      <c r="F205" s="23"/>
      <c r="G205" s="20"/>
      <c r="H205" s="46"/>
      <c r="I205" s="55"/>
      <c r="J205" s="46"/>
      <c r="K205" s="20"/>
      <c r="L205" s="50"/>
      <c r="M205" s="46"/>
      <c r="N205" s="20"/>
      <c r="O205" s="20"/>
      <c r="P205" s="20">
        <f t="shared" si="46"/>
        <v>0</v>
      </c>
      <c r="Q205" s="50" t="e">
        <f t="shared" si="47"/>
        <v>#DIV/0!</v>
      </c>
      <c r="R205" s="11"/>
    </row>
    <row r="206" spans="1:18" ht="21" customHeight="1" x14ac:dyDescent="0.25">
      <c r="A206" s="100" t="s">
        <v>22</v>
      </c>
      <c r="B206" s="100"/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  <c r="O206" s="100"/>
      <c r="P206" s="100"/>
      <c r="Q206" s="100"/>
      <c r="R206" s="100"/>
    </row>
    <row r="207" spans="1:18" ht="29.25" thickBot="1" x14ac:dyDescent="0.3">
      <c r="A207" s="11">
        <v>5</v>
      </c>
      <c r="B207" s="19" t="s">
        <v>97</v>
      </c>
      <c r="C207" s="11"/>
      <c r="D207" s="20"/>
      <c r="E207" s="20"/>
      <c r="F207" s="23"/>
      <c r="G207" s="20"/>
      <c r="H207" s="46"/>
      <c r="I207" s="55"/>
      <c r="J207" s="46"/>
      <c r="K207" s="20"/>
      <c r="L207" s="50"/>
      <c r="M207" s="46"/>
      <c r="N207" s="20"/>
      <c r="O207" s="20"/>
      <c r="P207" s="20">
        <f>N207-O207</f>
        <v>0</v>
      </c>
      <c r="Q207" s="50" t="e">
        <f>O207/K207</f>
        <v>#DIV/0!</v>
      </c>
      <c r="R207" s="11"/>
    </row>
    <row r="208" spans="1:18" s="31" customFormat="1" ht="15.75" thickBot="1" x14ac:dyDescent="0.3">
      <c r="A208" s="102" t="s">
        <v>10</v>
      </c>
      <c r="B208" s="103"/>
      <c r="C208" s="44"/>
      <c r="D208" s="32">
        <f>SUM(D202:D207)</f>
        <v>0</v>
      </c>
      <c r="E208" s="32">
        <f>SUM(E202:E207)</f>
        <v>0</v>
      </c>
      <c r="F208" s="33">
        <f>SUM(F202:F207)</f>
        <v>0</v>
      </c>
      <c r="G208" s="32">
        <f>SUM(G202:G207)</f>
        <v>0</v>
      </c>
      <c r="H208" s="47"/>
      <c r="I208" s="56"/>
      <c r="J208" s="47"/>
      <c r="K208" s="32">
        <f>SUM(K202:K207)</f>
        <v>0</v>
      </c>
      <c r="L208" s="51">
        <f>AVERAGE(L202:L207)</f>
        <v>0</v>
      </c>
      <c r="M208" s="47"/>
      <c r="N208" s="32">
        <f t="shared" ref="N208:P208" si="48">SUM(N202:N207)</f>
        <v>0</v>
      </c>
      <c r="O208" s="32">
        <f t="shared" si="48"/>
        <v>0</v>
      </c>
      <c r="P208" s="32">
        <f t="shared" si="48"/>
        <v>0</v>
      </c>
      <c r="Q208" s="51" t="e">
        <f>O208/K208</f>
        <v>#DIV/0!</v>
      </c>
      <c r="R208" s="34"/>
    </row>
    <row r="209" spans="1:18" ht="25.5" customHeight="1" x14ac:dyDescent="0.25">
      <c r="A209" s="101" t="s">
        <v>14</v>
      </c>
      <c r="B209" s="101"/>
      <c r="C209" s="101"/>
      <c r="D209" s="101"/>
      <c r="E209" s="101"/>
      <c r="F209" s="101"/>
      <c r="G209" s="101"/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</row>
    <row r="210" spans="1:18" ht="21" customHeight="1" x14ac:dyDescent="0.25">
      <c r="A210" s="100" t="s">
        <v>21</v>
      </c>
      <c r="B210" s="100"/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  <c r="O210" s="100"/>
      <c r="P210" s="100"/>
      <c r="Q210" s="100"/>
      <c r="R210" s="100"/>
    </row>
    <row r="211" spans="1:18" x14ac:dyDescent="0.25">
      <c r="A211" s="11">
        <v>1</v>
      </c>
      <c r="B211" s="19" t="s">
        <v>98</v>
      </c>
      <c r="C211" s="11"/>
      <c r="D211" s="20"/>
      <c r="E211" s="20"/>
      <c r="F211" s="23"/>
      <c r="G211" s="20"/>
      <c r="H211" s="46"/>
      <c r="I211" s="55"/>
      <c r="J211" s="46"/>
      <c r="K211" s="20"/>
      <c r="L211" s="50"/>
      <c r="M211" s="46"/>
      <c r="N211" s="20"/>
      <c r="O211" s="20"/>
      <c r="P211" s="20">
        <f t="shared" ref="P211:P222" si="49">N211-O211</f>
        <v>0</v>
      </c>
      <c r="Q211" s="50" t="e">
        <f t="shared" ref="Q211:Q222" si="50">O211/K211</f>
        <v>#DIV/0!</v>
      </c>
      <c r="R211" s="11"/>
    </row>
    <row r="212" spans="1:18" ht="42.75" x14ac:dyDescent="0.25">
      <c r="A212" s="11">
        <v>2</v>
      </c>
      <c r="B212" s="19" t="s">
        <v>241</v>
      </c>
      <c r="C212" s="11" t="s">
        <v>242</v>
      </c>
      <c r="D212" s="20">
        <v>1.8320000000000001</v>
      </c>
      <c r="E212" s="20">
        <v>0</v>
      </c>
      <c r="F212" s="23">
        <v>0</v>
      </c>
      <c r="G212" s="20">
        <v>33.706000000000003</v>
      </c>
      <c r="H212" s="46">
        <v>43157</v>
      </c>
      <c r="I212" s="55" t="s">
        <v>440</v>
      </c>
      <c r="J212" s="46">
        <v>43216</v>
      </c>
      <c r="K212" s="20">
        <v>36.74</v>
      </c>
      <c r="L212" s="50">
        <v>0</v>
      </c>
      <c r="M212" s="46">
        <v>43371</v>
      </c>
      <c r="N212" s="20"/>
      <c r="O212" s="20"/>
      <c r="P212" s="20">
        <f t="shared" si="49"/>
        <v>0</v>
      </c>
      <c r="Q212" s="50">
        <f t="shared" si="50"/>
        <v>0</v>
      </c>
      <c r="R212" s="11"/>
    </row>
    <row r="213" spans="1:18" ht="42.75" x14ac:dyDescent="0.25">
      <c r="A213" s="11">
        <v>3</v>
      </c>
      <c r="B213" s="19" t="s">
        <v>230</v>
      </c>
      <c r="C213" s="11" t="s">
        <v>228</v>
      </c>
      <c r="D213" s="20">
        <v>4.3479999999999999</v>
      </c>
      <c r="E213" s="20">
        <v>0</v>
      </c>
      <c r="F213" s="23">
        <v>0</v>
      </c>
      <c r="G213" s="20">
        <v>67.489999999999995</v>
      </c>
      <c r="H213" s="46">
        <v>43132</v>
      </c>
      <c r="I213" s="55" t="s">
        <v>431</v>
      </c>
      <c r="J213" s="46">
        <v>43179</v>
      </c>
      <c r="K213" s="20">
        <v>70.53</v>
      </c>
      <c r="L213" s="50">
        <v>1</v>
      </c>
      <c r="M213" s="46">
        <v>43364</v>
      </c>
      <c r="N213" s="20"/>
      <c r="O213" s="20"/>
      <c r="P213" s="20">
        <f t="shared" si="49"/>
        <v>0</v>
      </c>
      <c r="Q213" s="50">
        <f t="shared" si="50"/>
        <v>0</v>
      </c>
      <c r="R213" s="11" t="s">
        <v>453</v>
      </c>
    </row>
    <row r="214" spans="1:18" ht="42.75" x14ac:dyDescent="0.25">
      <c r="A214" s="11">
        <v>4</v>
      </c>
      <c r="B214" s="19" t="s">
        <v>229</v>
      </c>
      <c r="C214" s="11" t="s">
        <v>231</v>
      </c>
      <c r="D214" s="20">
        <v>2.6819999999999999</v>
      </c>
      <c r="E214" s="20">
        <v>0</v>
      </c>
      <c r="F214" s="23">
        <v>0</v>
      </c>
      <c r="G214" s="20">
        <v>47.18</v>
      </c>
      <c r="H214" s="46">
        <v>43157</v>
      </c>
      <c r="I214" s="55" t="s">
        <v>440</v>
      </c>
      <c r="J214" s="46">
        <v>43216</v>
      </c>
      <c r="K214" s="20">
        <v>51.43</v>
      </c>
      <c r="L214" s="50">
        <v>0</v>
      </c>
      <c r="M214" s="46">
        <v>43371</v>
      </c>
      <c r="N214" s="20"/>
      <c r="O214" s="20"/>
      <c r="P214" s="20">
        <f t="shared" si="49"/>
        <v>0</v>
      </c>
      <c r="Q214" s="50">
        <f t="shared" si="50"/>
        <v>0</v>
      </c>
      <c r="R214" s="11"/>
    </row>
    <row r="215" spans="1:18" ht="42.75" x14ac:dyDescent="0.25">
      <c r="A215" s="11">
        <v>5</v>
      </c>
      <c r="B215" s="19" t="s">
        <v>233</v>
      </c>
      <c r="C215" s="11" t="s">
        <v>232</v>
      </c>
      <c r="D215" s="20">
        <v>1.4</v>
      </c>
      <c r="E215" s="20">
        <v>0</v>
      </c>
      <c r="F215" s="23">
        <v>0</v>
      </c>
      <c r="G215" s="20">
        <v>42.808</v>
      </c>
      <c r="H215" s="46">
        <v>43139</v>
      </c>
      <c r="I215" s="55" t="s">
        <v>432</v>
      </c>
      <c r="J215" s="46">
        <v>43187</v>
      </c>
      <c r="K215" s="20">
        <v>43.664999999999999</v>
      </c>
      <c r="L215" s="50">
        <v>0</v>
      </c>
      <c r="M215" s="46">
        <v>43372</v>
      </c>
      <c r="N215" s="20"/>
      <c r="O215" s="20"/>
      <c r="P215" s="20">
        <f t="shared" si="49"/>
        <v>0</v>
      </c>
      <c r="Q215" s="50">
        <f t="shared" si="50"/>
        <v>0</v>
      </c>
      <c r="R215" s="11" t="s">
        <v>418</v>
      </c>
    </row>
    <row r="216" spans="1:18" ht="57" x14ac:dyDescent="0.25">
      <c r="A216" s="11">
        <v>6</v>
      </c>
      <c r="B216" s="19" t="s">
        <v>234</v>
      </c>
      <c r="C216" s="11" t="s">
        <v>235</v>
      </c>
      <c r="D216" s="20">
        <v>4.6500000000000004</v>
      </c>
      <c r="E216" s="20">
        <v>0</v>
      </c>
      <c r="F216" s="23">
        <v>0</v>
      </c>
      <c r="G216" s="20">
        <v>82.03</v>
      </c>
      <c r="H216" s="46">
        <v>43132</v>
      </c>
      <c r="I216" s="55" t="s">
        <v>433</v>
      </c>
      <c r="J216" s="46">
        <v>43179</v>
      </c>
      <c r="K216" s="20">
        <v>89.495999999999995</v>
      </c>
      <c r="L216" s="50">
        <v>0.05</v>
      </c>
      <c r="M216" s="46">
        <v>43364</v>
      </c>
      <c r="N216" s="20"/>
      <c r="O216" s="20"/>
      <c r="P216" s="20">
        <f t="shared" si="49"/>
        <v>0</v>
      </c>
      <c r="Q216" s="50">
        <f t="shared" si="50"/>
        <v>0</v>
      </c>
      <c r="R216" s="11" t="s">
        <v>463</v>
      </c>
    </row>
    <row r="217" spans="1:18" ht="28.5" x14ac:dyDescent="0.25">
      <c r="A217" s="11">
        <v>7</v>
      </c>
      <c r="B217" s="19" t="s">
        <v>99</v>
      </c>
      <c r="C217" s="11"/>
      <c r="D217" s="20"/>
      <c r="E217" s="20"/>
      <c r="F217" s="23"/>
      <c r="G217" s="20"/>
      <c r="H217" s="46"/>
      <c r="I217" s="55"/>
      <c r="J217" s="46"/>
      <c r="K217" s="20"/>
      <c r="L217" s="50"/>
      <c r="M217" s="46"/>
      <c r="N217" s="20"/>
      <c r="O217" s="20"/>
      <c r="P217" s="20">
        <f t="shared" si="49"/>
        <v>0</v>
      </c>
      <c r="Q217" s="50" t="e">
        <f t="shared" si="50"/>
        <v>#DIV/0!</v>
      </c>
      <c r="R217" s="11"/>
    </row>
    <row r="218" spans="1:18" ht="28.5" x14ac:dyDescent="0.25">
      <c r="A218" s="11">
        <v>8</v>
      </c>
      <c r="B218" s="19" t="s">
        <v>100</v>
      </c>
      <c r="C218" s="11"/>
      <c r="D218" s="20"/>
      <c r="E218" s="20"/>
      <c r="F218" s="23"/>
      <c r="G218" s="20"/>
      <c r="H218" s="46"/>
      <c r="I218" s="55"/>
      <c r="J218" s="46"/>
      <c r="K218" s="20"/>
      <c r="L218" s="50"/>
      <c r="M218" s="46"/>
      <c r="N218" s="20"/>
      <c r="O218" s="20"/>
      <c r="P218" s="20">
        <f t="shared" si="49"/>
        <v>0</v>
      </c>
      <c r="Q218" s="50" t="e">
        <f t="shared" si="50"/>
        <v>#DIV/0!</v>
      </c>
      <c r="R218" s="11"/>
    </row>
    <row r="219" spans="1:18" x14ac:dyDescent="0.25">
      <c r="A219" s="11">
        <v>9</v>
      </c>
      <c r="B219" s="19" t="s">
        <v>101</v>
      </c>
      <c r="C219" s="11"/>
      <c r="D219" s="20"/>
      <c r="E219" s="20"/>
      <c r="F219" s="23"/>
      <c r="G219" s="20"/>
      <c r="H219" s="46"/>
      <c r="I219" s="55"/>
      <c r="J219" s="46"/>
      <c r="K219" s="20"/>
      <c r="L219" s="50"/>
      <c r="M219" s="46"/>
      <c r="N219" s="20"/>
      <c r="O219" s="20"/>
      <c r="P219" s="20">
        <f t="shared" si="49"/>
        <v>0</v>
      </c>
      <c r="Q219" s="50" t="e">
        <f t="shared" si="50"/>
        <v>#DIV/0!</v>
      </c>
      <c r="R219" s="11"/>
    </row>
    <row r="220" spans="1:18" x14ac:dyDescent="0.25">
      <c r="A220" s="11">
        <v>10</v>
      </c>
      <c r="B220" s="19" t="s">
        <v>102</v>
      </c>
      <c r="C220" s="11"/>
      <c r="D220" s="20"/>
      <c r="E220" s="20"/>
      <c r="F220" s="23"/>
      <c r="G220" s="20"/>
      <c r="H220" s="46"/>
      <c r="I220" s="55"/>
      <c r="J220" s="46"/>
      <c r="K220" s="20"/>
      <c r="L220" s="50"/>
      <c r="M220" s="46"/>
      <c r="N220" s="20"/>
      <c r="O220" s="20"/>
      <c r="P220" s="20">
        <f t="shared" si="49"/>
        <v>0</v>
      </c>
      <c r="Q220" s="50" t="e">
        <f t="shared" si="50"/>
        <v>#DIV/0!</v>
      </c>
      <c r="R220" s="11"/>
    </row>
    <row r="221" spans="1:18" x14ac:dyDescent="0.25">
      <c r="A221" s="11">
        <v>11</v>
      </c>
      <c r="B221" s="19" t="s">
        <v>103</v>
      </c>
      <c r="C221" s="11"/>
      <c r="D221" s="20"/>
      <c r="E221" s="20"/>
      <c r="F221" s="23"/>
      <c r="G221" s="20"/>
      <c r="H221" s="46"/>
      <c r="I221" s="55"/>
      <c r="J221" s="46"/>
      <c r="K221" s="20"/>
      <c r="L221" s="50"/>
      <c r="M221" s="46"/>
      <c r="N221" s="20"/>
      <c r="O221" s="20"/>
      <c r="P221" s="20">
        <f t="shared" si="49"/>
        <v>0</v>
      </c>
      <c r="Q221" s="50" t="e">
        <f t="shared" si="50"/>
        <v>#DIV/0!</v>
      </c>
      <c r="R221" s="11"/>
    </row>
    <row r="222" spans="1:18" ht="28.5" x14ac:dyDescent="0.25">
      <c r="A222" s="11">
        <v>12</v>
      </c>
      <c r="B222" s="19" t="s">
        <v>104</v>
      </c>
      <c r="C222" s="11"/>
      <c r="D222" s="20"/>
      <c r="E222" s="20"/>
      <c r="F222" s="23"/>
      <c r="G222" s="20"/>
      <c r="H222" s="46"/>
      <c r="I222" s="55"/>
      <c r="J222" s="46"/>
      <c r="K222" s="20"/>
      <c r="L222" s="50"/>
      <c r="M222" s="46"/>
      <c r="N222" s="20"/>
      <c r="O222" s="20"/>
      <c r="P222" s="20">
        <f t="shared" si="49"/>
        <v>0</v>
      </c>
      <c r="Q222" s="50" t="e">
        <f t="shared" si="50"/>
        <v>#DIV/0!</v>
      </c>
      <c r="R222" s="11"/>
    </row>
    <row r="223" spans="1:18" ht="21" customHeight="1" x14ac:dyDescent="0.25">
      <c r="A223" s="100" t="s">
        <v>31</v>
      </c>
      <c r="B223" s="100"/>
      <c r="C223" s="100"/>
      <c r="D223" s="100"/>
      <c r="E223" s="100"/>
      <c r="F223" s="100"/>
      <c r="G223" s="100"/>
      <c r="H223" s="100"/>
      <c r="I223" s="100"/>
      <c r="J223" s="100"/>
      <c r="K223" s="100"/>
      <c r="L223" s="100"/>
      <c r="M223" s="100"/>
      <c r="N223" s="100"/>
      <c r="O223" s="100"/>
      <c r="P223" s="100"/>
      <c r="Q223" s="100"/>
      <c r="R223" s="100"/>
    </row>
    <row r="224" spans="1:18" ht="42.75" x14ac:dyDescent="0.25">
      <c r="A224" s="11">
        <v>13</v>
      </c>
      <c r="B224" s="19" t="s">
        <v>389</v>
      </c>
      <c r="C224" s="11" t="s">
        <v>390</v>
      </c>
      <c r="D224" s="20">
        <v>2.83</v>
      </c>
      <c r="E224" s="20">
        <v>0</v>
      </c>
      <c r="F224" s="23">
        <v>0</v>
      </c>
      <c r="G224" s="20">
        <v>87.197999999999993</v>
      </c>
      <c r="H224" s="46">
        <v>43132</v>
      </c>
      <c r="I224" s="55" t="s">
        <v>448</v>
      </c>
      <c r="J224" s="46">
        <v>43187</v>
      </c>
      <c r="K224" s="20">
        <v>86.55</v>
      </c>
      <c r="L224" s="50">
        <v>0.1</v>
      </c>
      <c r="M224" s="46">
        <v>43312</v>
      </c>
      <c r="N224" s="20"/>
      <c r="O224" s="20"/>
      <c r="P224" s="20">
        <f t="shared" ref="P224:P236" si="51">N224-O224</f>
        <v>0</v>
      </c>
      <c r="Q224" s="50">
        <f t="shared" ref="Q224:Q236" si="52">O224/K224</f>
        <v>0</v>
      </c>
      <c r="R224" s="11" t="s">
        <v>478</v>
      </c>
    </row>
    <row r="225" spans="1:18" ht="28.5" x14ac:dyDescent="0.25">
      <c r="A225" s="11">
        <v>14</v>
      </c>
      <c r="B225" s="19" t="s">
        <v>105</v>
      </c>
      <c r="C225" s="11"/>
      <c r="D225" s="20"/>
      <c r="E225" s="20"/>
      <c r="F225" s="23"/>
      <c r="G225" s="20"/>
      <c r="H225" s="46"/>
      <c r="I225" s="55"/>
      <c r="J225" s="46"/>
      <c r="K225" s="20"/>
      <c r="L225" s="50"/>
      <c r="M225" s="46"/>
      <c r="N225" s="20"/>
      <c r="O225" s="20"/>
      <c r="P225" s="20">
        <f t="shared" si="51"/>
        <v>0</v>
      </c>
      <c r="Q225" s="50" t="e">
        <f t="shared" si="52"/>
        <v>#DIV/0!</v>
      </c>
      <c r="R225" s="11"/>
    </row>
    <row r="226" spans="1:18" ht="28.5" x14ac:dyDescent="0.25">
      <c r="A226" s="11">
        <v>15</v>
      </c>
      <c r="B226" s="19" t="s">
        <v>106</v>
      </c>
      <c r="C226" s="11"/>
      <c r="D226" s="20"/>
      <c r="E226" s="20"/>
      <c r="F226" s="23"/>
      <c r="G226" s="20"/>
      <c r="H226" s="46"/>
      <c r="I226" s="55"/>
      <c r="J226" s="46"/>
      <c r="K226" s="20"/>
      <c r="L226" s="50"/>
      <c r="M226" s="46"/>
      <c r="N226" s="20"/>
      <c r="O226" s="20"/>
      <c r="P226" s="20">
        <f t="shared" si="51"/>
        <v>0</v>
      </c>
      <c r="Q226" s="50" t="e">
        <f t="shared" si="52"/>
        <v>#DIV/0!</v>
      </c>
      <c r="R226" s="11"/>
    </row>
    <row r="227" spans="1:18" ht="42.75" x14ac:dyDescent="0.25">
      <c r="A227" s="11">
        <v>16</v>
      </c>
      <c r="B227" s="19" t="s">
        <v>391</v>
      </c>
      <c r="C227" s="11" t="s">
        <v>392</v>
      </c>
      <c r="D227" s="20">
        <v>2.0099999999999998</v>
      </c>
      <c r="E227" s="20">
        <v>0</v>
      </c>
      <c r="F227" s="23">
        <v>0</v>
      </c>
      <c r="G227" s="20">
        <v>66.709999999999994</v>
      </c>
      <c r="H227" s="46">
        <v>43097</v>
      </c>
      <c r="I227" s="55" t="s">
        <v>393</v>
      </c>
      <c r="J227" s="46">
        <v>43139</v>
      </c>
      <c r="K227" s="20">
        <v>64.91</v>
      </c>
      <c r="L227" s="50">
        <v>0.25</v>
      </c>
      <c r="M227" s="46">
        <v>43324</v>
      </c>
      <c r="N227" s="20"/>
      <c r="O227" s="20"/>
      <c r="P227" s="20">
        <f t="shared" si="51"/>
        <v>0</v>
      </c>
      <c r="Q227" s="50">
        <f t="shared" si="52"/>
        <v>0</v>
      </c>
      <c r="R227" s="11" t="s">
        <v>447</v>
      </c>
    </row>
    <row r="228" spans="1:18" ht="28.5" x14ac:dyDescent="0.25">
      <c r="A228" s="11">
        <v>17</v>
      </c>
      <c r="B228" s="19" t="s">
        <v>107</v>
      </c>
      <c r="C228" s="11"/>
      <c r="D228" s="20"/>
      <c r="E228" s="20"/>
      <c r="F228" s="23"/>
      <c r="G228" s="20"/>
      <c r="H228" s="46"/>
      <c r="I228" s="55"/>
      <c r="J228" s="46"/>
      <c r="K228" s="20"/>
      <c r="L228" s="50"/>
      <c r="M228" s="46"/>
      <c r="N228" s="20"/>
      <c r="O228" s="20"/>
      <c r="P228" s="20">
        <f t="shared" si="51"/>
        <v>0</v>
      </c>
      <c r="Q228" s="50" t="e">
        <f t="shared" si="52"/>
        <v>#DIV/0!</v>
      </c>
      <c r="R228" s="11"/>
    </row>
    <row r="229" spans="1:18" ht="28.5" x14ac:dyDescent="0.25">
      <c r="A229" s="11">
        <v>18</v>
      </c>
      <c r="B229" s="19" t="s">
        <v>108</v>
      </c>
      <c r="C229" s="11"/>
      <c r="D229" s="20"/>
      <c r="E229" s="20"/>
      <c r="F229" s="23"/>
      <c r="G229" s="20"/>
      <c r="H229" s="46"/>
      <c r="I229" s="55"/>
      <c r="J229" s="46"/>
      <c r="K229" s="20"/>
      <c r="L229" s="50"/>
      <c r="M229" s="46"/>
      <c r="N229" s="20"/>
      <c r="O229" s="20"/>
      <c r="P229" s="20">
        <f t="shared" si="51"/>
        <v>0</v>
      </c>
      <c r="Q229" s="50" t="e">
        <f t="shared" si="52"/>
        <v>#DIV/0!</v>
      </c>
      <c r="R229" s="11"/>
    </row>
    <row r="230" spans="1:18" ht="28.5" x14ac:dyDescent="0.25">
      <c r="A230" s="11">
        <v>19</v>
      </c>
      <c r="B230" s="19" t="s">
        <v>109</v>
      </c>
      <c r="C230" s="11"/>
      <c r="D230" s="20"/>
      <c r="E230" s="20"/>
      <c r="F230" s="23"/>
      <c r="G230" s="20"/>
      <c r="H230" s="46"/>
      <c r="I230" s="55"/>
      <c r="J230" s="46"/>
      <c r="K230" s="20"/>
      <c r="L230" s="50"/>
      <c r="M230" s="46"/>
      <c r="N230" s="20"/>
      <c r="O230" s="20"/>
      <c r="P230" s="20">
        <f t="shared" si="51"/>
        <v>0</v>
      </c>
      <c r="Q230" s="50" t="e">
        <f t="shared" si="52"/>
        <v>#DIV/0!</v>
      </c>
      <c r="R230" s="11"/>
    </row>
    <row r="231" spans="1:18" ht="28.5" x14ac:dyDescent="0.25">
      <c r="A231" s="11">
        <v>20</v>
      </c>
      <c r="B231" s="19" t="s">
        <v>110</v>
      </c>
      <c r="C231" s="11"/>
      <c r="D231" s="20"/>
      <c r="E231" s="20"/>
      <c r="F231" s="23"/>
      <c r="G231" s="20"/>
      <c r="H231" s="46"/>
      <c r="I231" s="55"/>
      <c r="J231" s="46"/>
      <c r="K231" s="20"/>
      <c r="L231" s="50"/>
      <c r="M231" s="46"/>
      <c r="N231" s="20"/>
      <c r="O231" s="20"/>
      <c r="P231" s="20">
        <f t="shared" si="51"/>
        <v>0</v>
      </c>
      <c r="Q231" s="50" t="e">
        <f t="shared" si="52"/>
        <v>#DIV/0!</v>
      </c>
      <c r="R231" s="11"/>
    </row>
    <row r="232" spans="1:18" ht="28.5" x14ac:dyDescent="0.25">
      <c r="A232" s="11">
        <v>21</v>
      </c>
      <c r="B232" s="19" t="s">
        <v>111</v>
      </c>
      <c r="C232" s="11"/>
      <c r="D232" s="20"/>
      <c r="E232" s="20"/>
      <c r="F232" s="23"/>
      <c r="G232" s="20"/>
      <c r="H232" s="46"/>
      <c r="I232" s="55"/>
      <c r="J232" s="46"/>
      <c r="K232" s="20"/>
      <c r="L232" s="50"/>
      <c r="M232" s="46"/>
      <c r="N232" s="20"/>
      <c r="O232" s="20"/>
      <c r="P232" s="20">
        <f t="shared" si="51"/>
        <v>0</v>
      </c>
      <c r="Q232" s="50" t="e">
        <f t="shared" si="52"/>
        <v>#DIV/0!</v>
      </c>
      <c r="R232" s="11"/>
    </row>
    <row r="233" spans="1:18" ht="28.5" x14ac:dyDescent="0.25">
      <c r="A233" s="11">
        <v>22</v>
      </c>
      <c r="B233" s="19" t="s">
        <v>112</v>
      </c>
      <c r="C233" s="11"/>
      <c r="D233" s="20"/>
      <c r="E233" s="20"/>
      <c r="F233" s="23"/>
      <c r="G233" s="20"/>
      <c r="H233" s="46"/>
      <c r="I233" s="55"/>
      <c r="J233" s="46"/>
      <c r="K233" s="20"/>
      <c r="L233" s="50"/>
      <c r="M233" s="46"/>
      <c r="N233" s="20"/>
      <c r="O233" s="20"/>
      <c r="P233" s="20">
        <f t="shared" si="51"/>
        <v>0</v>
      </c>
      <c r="Q233" s="50" t="e">
        <f t="shared" si="52"/>
        <v>#DIV/0!</v>
      </c>
      <c r="R233" s="11"/>
    </row>
    <row r="234" spans="1:18" ht="28.5" x14ac:dyDescent="0.25">
      <c r="A234" s="11">
        <v>23</v>
      </c>
      <c r="B234" s="19" t="s">
        <v>113</v>
      </c>
      <c r="C234" s="11"/>
      <c r="D234" s="20"/>
      <c r="E234" s="20"/>
      <c r="F234" s="23"/>
      <c r="G234" s="20"/>
      <c r="H234" s="46"/>
      <c r="I234" s="55"/>
      <c r="J234" s="46"/>
      <c r="K234" s="20"/>
      <c r="L234" s="50"/>
      <c r="M234" s="46"/>
      <c r="N234" s="20"/>
      <c r="O234" s="20"/>
      <c r="P234" s="20">
        <f t="shared" si="51"/>
        <v>0</v>
      </c>
      <c r="Q234" s="50" t="e">
        <f t="shared" si="52"/>
        <v>#DIV/0!</v>
      </c>
      <c r="R234" s="11"/>
    </row>
    <row r="235" spans="1:18" ht="28.5" x14ac:dyDescent="0.25">
      <c r="A235" s="11">
        <v>24</v>
      </c>
      <c r="B235" s="19" t="s">
        <v>114</v>
      </c>
      <c r="C235" s="11"/>
      <c r="D235" s="20"/>
      <c r="E235" s="20"/>
      <c r="F235" s="23"/>
      <c r="G235" s="20"/>
      <c r="H235" s="46"/>
      <c r="I235" s="55"/>
      <c r="J235" s="46"/>
      <c r="K235" s="20"/>
      <c r="L235" s="50"/>
      <c r="M235" s="46"/>
      <c r="N235" s="20"/>
      <c r="O235" s="20"/>
      <c r="P235" s="20">
        <f t="shared" si="51"/>
        <v>0</v>
      </c>
      <c r="Q235" s="50" t="e">
        <f t="shared" si="52"/>
        <v>#DIV/0!</v>
      </c>
      <c r="R235" s="11"/>
    </row>
    <row r="236" spans="1:18" ht="28.5" x14ac:dyDescent="0.25">
      <c r="A236" s="11">
        <v>25</v>
      </c>
      <c r="B236" s="19" t="s">
        <v>115</v>
      </c>
      <c r="C236" s="11"/>
      <c r="D236" s="20"/>
      <c r="E236" s="20"/>
      <c r="F236" s="23"/>
      <c r="G236" s="20"/>
      <c r="H236" s="46"/>
      <c r="I236" s="55"/>
      <c r="J236" s="46"/>
      <c r="K236" s="20"/>
      <c r="L236" s="50"/>
      <c r="M236" s="46"/>
      <c r="N236" s="20"/>
      <c r="O236" s="20"/>
      <c r="P236" s="20">
        <f t="shared" si="51"/>
        <v>0</v>
      </c>
      <c r="Q236" s="50" t="e">
        <f t="shared" si="52"/>
        <v>#DIV/0!</v>
      </c>
      <c r="R236" s="11"/>
    </row>
    <row r="237" spans="1:18" ht="21" customHeight="1" x14ac:dyDescent="0.25">
      <c r="A237" s="100" t="s">
        <v>27</v>
      </c>
      <c r="B237" s="100"/>
      <c r="C237" s="100"/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  <c r="O237" s="100"/>
      <c r="P237" s="100"/>
      <c r="Q237" s="100"/>
      <c r="R237" s="100"/>
    </row>
    <row r="238" spans="1:18" ht="28.5" x14ac:dyDescent="0.25">
      <c r="A238" s="11">
        <v>26</v>
      </c>
      <c r="B238" s="19" t="s">
        <v>176</v>
      </c>
      <c r="C238" s="11" t="s">
        <v>190</v>
      </c>
      <c r="D238" s="20">
        <v>1.05</v>
      </c>
      <c r="E238" s="20">
        <v>0</v>
      </c>
      <c r="F238" s="23">
        <v>0</v>
      </c>
      <c r="G238" s="20">
        <v>22.247</v>
      </c>
      <c r="H238" s="46">
        <v>43132</v>
      </c>
      <c r="I238" s="55" t="s">
        <v>427</v>
      </c>
      <c r="J238" s="46">
        <v>43187</v>
      </c>
      <c r="K238" s="20">
        <v>23.2</v>
      </c>
      <c r="L238" s="50">
        <v>0</v>
      </c>
      <c r="M238" s="46">
        <v>43312</v>
      </c>
      <c r="N238" s="20"/>
      <c r="O238" s="20"/>
      <c r="P238" s="20">
        <f t="shared" ref="P238:P245" si="53">N238-O238</f>
        <v>0</v>
      </c>
      <c r="Q238" s="50">
        <f t="shared" ref="Q238:Q245" si="54">O238/K238</f>
        <v>0</v>
      </c>
      <c r="R238" s="11"/>
    </row>
    <row r="239" spans="1:18" x14ac:dyDescent="0.25">
      <c r="A239" s="11">
        <v>27</v>
      </c>
      <c r="B239" s="19" t="s">
        <v>116</v>
      </c>
      <c r="C239" s="11"/>
      <c r="D239" s="20"/>
      <c r="E239" s="20"/>
      <c r="F239" s="23"/>
      <c r="G239" s="20"/>
      <c r="H239" s="46"/>
      <c r="I239" s="55"/>
      <c r="J239" s="46"/>
      <c r="K239" s="20"/>
      <c r="L239" s="50"/>
      <c r="M239" s="46"/>
      <c r="N239" s="20"/>
      <c r="O239" s="20"/>
      <c r="P239" s="20">
        <f t="shared" si="53"/>
        <v>0</v>
      </c>
      <c r="Q239" s="50" t="e">
        <f t="shared" si="54"/>
        <v>#DIV/0!</v>
      </c>
      <c r="R239" s="11"/>
    </row>
    <row r="240" spans="1:18" ht="42.75" x14ac:dyDescent="0.25">
      <c r="A240" s="11">
        <v>28</v>
      </c>
      <c r="B240" s="19" t="s">
        <v>179</v>
      </c>
      <c r="C240" s="11" t="s">
        <v>191</v>
      </c>
      <c r="D240" s="20">
        <v>2.0369999999999999</v>
      </c>
      <c r="E240" s="20">
        <v>0</v>
      </c>
      <c r="F240" s="23">
        <v>0</v>
      </c>
      <c r="G240" s="20">
        <v>47.984999999999999</v>
      </c>
      <c r="H240" s="46">
        <v>43132</v>
      </c>
      <c r="I240" s="55" t="s">
        <v>428</v>
      </c>
      <c r="J240" s="46">
        <v>43179</v>
      </c>
      <c r="K240" s="20">
        <v>51.258000000000003</v>
      </c>
      <c r="L240" s="50">
        <v>1</v>
      </c>
      <c r="M240" s="46">
        <v>43504</v>
      </c>
      <c r="N240" s="20">
        <v>51.255000000000003</v>
      </c>
      <c r="O240" s="20">
        <v>51.255000000000003</v>
      </c>
      <c r="P240" s="20">
        <f t="shared" si="53"/>
        <v>0</v>
      </c>
      <c r="Q240" s="50">
        <f t="shared" si="54"/>
        <v>0.99994147255062626</v>
      </c>
      <c r="R240" s="11" t="s">
        <v>341</v>
      </c>
    </row>
    <row r="241" spans="1:18" ht="28.5" x14ac:dyDescent="0.25">
      <c r="A241" s="11">
        <v>29</v>
      </c>
      <c r="B241" s="19" t="s">
        <v>178</v>
      </c>
      <c r="C241" s="11" t="s">
        <v>192</v>
      </c>
      <c r="D241" s="20">
        <v>1.9870000000000001</v>
      </c>
      <c r="E241" s="20">
        <v>0</v>
      </c>
      <c r="F241" s="23">
        <v>0</v>
      </c>
      <c r="G241" s="20">
        <v>38.335000000000001</v>
      </c>
      <c r="H241" s="46">
        <v>43132</v>
      </c>
      <c r="I241" s="55" t="s">
        <v>428</v>
      </c>
      <c r="J241" s="46">
        <v>43179</v>
      </c>
      <c r="K241" s="20">
        <v>42.15</v>
      </c>
      <c r="L241" s="50">
        <v>1</v>
      </c>
      <c r="M241" s="46">
        <v>43504</v>
      </c>
      <c r="N241" s="20">
        <v>42.12</v>
      </c>
      <c r="O241" s="20">
        <v>42.12</v>
      </c>
      <c r="P241" s="20">
        <f t="shared" si="53"/>
        <v>0</v>
      </c>
      <c r="Q241" s="50">
        <f t="shared" si="54"/>
        <v>0.99928825622775797</v>
      </c>
      <c r="R241" s="11" t="s">
        <v>341</v>
      </c>
    </row>
    <row r="242" spans="1:18" ht="42.75" x14ac:dyDescent="0.25">
      <c r="A242" s="11">
        <v>30</v>
      </c>
      <c r="B242" s="19" t="s">
        <v>177</v>
      </c>
      <c r="C242" s="11" t="s">
        <v>193</v>
      </c>
      <c r="D242" s="20">
        <v>2.73</v>
      </c>
      <c r="E242" s="20">
        <v>0</v>
      </c>
      <c r="F242" s="23">
        <v>0</v>
      </c>
      <c r="G242" s="20">
        <v>47.19</v>
      </c>
      <c r="H242" s="46">
        <v>43132</v>
      </c>
      <c r="I242" s="55"/>
      <c r="J242" s="46"/>
      <c r="K242" s="20"/>
      <c r="L242" s="50"/>
      <c r="M242" s="46"/>
      <c r="N242" s="20"/>
      <c r="O242" s="20"/>
      <c r="P242" s="20">
        <f t="shared" si="53"/>
        <v>0</v>
      </c>
      <c r="Q242" s="50" t="e">
        <f t="shared" si="54"/>
        <v>#DIV/0!</v>
      </c>
      <c r="R242" s="11"/>
    </row>
    <row r="243" spans="1:18" x14ac:dyDescent="0.25">
      <c r="A243" s="11">
        <v>31</v>
      </c>
      <c r="B243" s="19" t="s">
        <v>117</v>
      </c>
      <c r="C243" s="11"/>
      <c r="D243" s="20"/>
      <c r="E243" s="20"/>
      <c r="F243" s="23"/>
      <c r="G243" s="20"/>
      <c r="H243" s="46"/>
      <c r="I243" s="55"/>
      <c r="J243" s="46"/>
      <c r="K243" s="20"/>
      <c r="L243" s="50"/>
      <c r="M243" s="46"/>
      <c r="N243" s="20"/>
      <c r="O243" s="20"/>
      <c r="P243" s="20">
        <f t="shared" si="53"/>
        <v>0</v>
      </c>
      <c r="Q243" s="50" t="e">
        <f t="shared" si="54"/>
        <v>#DIV/0!</v>
      </c>
      <c r="R243" s="11"/>
    </row>
    <row r="244" spans="1:18" ht="42.75" x14ac:dyDescent="0.25">
      <c r="A244" s="11">
        <v>32</v>
      </c>
      <c r="B244" s="19" t="s">
        <v>118</v>
      </c>
      <c r="C244" s="11"/>
      <c r="D244" s="20"/>
      <c r="E244" s="20"/>
      <c r="F244" s="23"/>
      <c r="G244" s="20"/>
      <c r="H244" s="46"/>
      <c r="I244" s="55"/>
      <c r="J244" s="46"/>
      <c r="K244" s="20"/>
      <c r="L244" s="50"/>
      <c r="M244" s="46"/>
      <c r="N244" s="20"/>
      <c r="O244" s="20"/>
      <c r="P244" s="20">
        <f t="shared" si="53"/>
        <v>0</v>
      </c>
      <c r="Q244" s="50" t="e">
        <f t="shared" si="54"/>
        <v>#DIV/0!</v>
      </c>
      <c r="R244" s="11"/>
    </row>
    <row r="245" spans="1:18" ht="42.75" x14ac:dyDescent="0.25">
      <c r="A245" s="11">
        <v>33</v>
      </c>
      <c r="B245" s="19" t="s">
        <v>118</v>
      </c>
      <c r="C245" s="11"/>
      <c r="D245" s="20"/>
      <c r="E245" s="20"/>
      <c r="F245" s="23"/>
      <c r="G245" s="20"/>
      <c r="H245" s="46"/>
      <c r="I245" s="55"/>
      <c r="J245" s="46"/>
      <c r="K245" s="20"/>
      <c r="L245" s="50"/>
      <c r="M245" s="46"/>
      <c r="N245" s="20"/>
      <c r="O245" s="20"/>
      <c r="P245" s="20">
        <f t="shared" si="53"/>
        <v>0</v>
      </c>
      <c r="Q245" s="50" t="e">
        <f t="shared" si="54"/>
        <v>#DIV/0!</v>
      </c>
      <c r="R245" s="11"/>
    </row>
    <row r="246" spans="1:18" ht="21" customHeight="1" x14ac:dyDescent="0.25">
      <c r="A246" s="100" t="s">
        <v>22</v>
      </c>
      <c r="B246" s="100"/>
      <c r="C246" s="100"/>
      <c r="D246" s="100"/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  <c r="O246" s="100"/>
      <c r="P246" s="100"/>
      <c r="Q246" s="100"/>
      <c r="R246" s="100"/>
    </row>
    <row r="247" spans="1:18" ht="42.75" x14ac:dyDescent="0.25">
      <c r="A247" s="11">
        <v>34</v>
      </c>
      <c r="B247" s="19" t="s">
        <v>119</v>
      </c>
      <c r="C247" s="11"/>
      <c r="D247" s="20"/>
      <c r="E247" s="20"/>
      <c r="F247" s="23"/>
      <c r="G247" s="20"/>
      <c r="H247" s="46"/>
      <c r="I247" s="55"/>
      <c r="J247" s="46"/>
      <c r="K247" s="20"/>
      <c r="L247" s="50"/>
      <c r="M247" s="46"/>
      <c r="N247" s="20"/>
      <c r="O247" s="20"/>
      <c r="P247" s="20">
        <f t="shared" ref="P247:P261" si="55">N247-O247</f>
        <v>0</v>
      </c>
      <c r="Q247" s="50" t="e">
        <f t="shared" ref="Q247:Q261" si="56">O247/K247</f>
        <v>#DIV/0!</v>
      </c>
      <c r="R247" s="11"/>
    </row>
    <row r="248" spans="1:18" ht="42.75" x14ac:dyDescent="0.25">
      <c r="A248" s="11">
        <v>35</v>
      </c>
      <c r="B248" s="19" t="s">
        <v>265</v>
      </c>
      <c r="C248" s="11" t="s">
        <v>266</v>
      </c>
      <c r="D248" s="20">
        <v>1</v>
      </c>
      <c r="E248" s="20">
        <v>0</v>
      </c>
      <c r="F248" s="23">
        <v>0</v>
      </c>
      <c r="G248" s="20">
        <v>17.63</v>
      </c>
      <c r="H248" s="46">
        <v>43097</v>
      </c>
      <c r="I248" s="55" t="s">
        <v>249</v>
      </c>
      <c r="J248" s="46">
        <v>43157</v>
      </c>
      <c r="K248" s="20">
        <v>17.010000000000002</v>
      </c>
      <c r="L248" s="50">
        <v>0.2</v>
      </c>
      <c r="M248" s="46">
        <v>43282</v>
      </c>
      <c r="N248" s="20"/>
      <c r="O248" s="20"/>
      <c r="P248" s="20">
        <f t="shared" si="55"/>
        <v>0</v>
      </c>
      <c r="Q248" s="50">
        <f t="shared" si="56"/>
        <v>0</v>
      </c>
      <c r="R248" s="11"/>
    </row>
    <row r="249" spans="1:18" ht="42.75" x14ac:dyDescent="0.25">
      <c r="A249" s="11">
        <v>36</v>
      </c>
      <c r="B249" s="19" t="s">
        <v>259</v>
      </c>
      <c r="C249" s="11" t="s">
        <v>260</v>
      </c>
      <c r="D249" s="20">
        <v>1.2869999999999999</v>
      </c>
      <c r="E249" s="20">
        <v>0</v>
      </c>
      <c r="F249" s="23">
        <v>0</v>
      </c>
      <c r="G249" s="20">
        <v>28.33</v>
      </c>
      <c r="H249" s="46">
        <v>43097</v>
      </c>
      <c r="I249" s="55" t="s">
        <v>249</v>
      </c>
      <c r="J249" s="46">
        <v>43157</v>
      </c>
      <c r="K249" s="20">
        <v>26.84</v>
      </c>
      <c r="L249" s="50">
        <v>1</v>
      </c>
      <c r="M249" s="46">
        <v>43282</v>
      </c>
      <c r="N249" s="20">
        <v>26.8</v>
      </c>
      <c r="O249" s="20">
        <v>26.8</v>
      </c>
      <c r="P249" s="20">
        <f t="shared" si="55"/>
        <v>0</v>
      </c>
      <c r="Q249" s="50">
        <f t="shared" si="56"/>
        <v>0.99850968703427723</v>
      </c>
      <c r="R249" s="11" t="s">
        <v>341</v>
      </c>
    </row>
    <row r="250" spans="1:18" x14ac:dyDescent="0.25">
      <c r="A250" s="11">
        <v>37</v>
      </c>
      <c r="B250" s="19" t="s">
        <v>120</v>
      </c>
      <c r="C250" s="11"/>
      <c r="D250" s="20"/>
      <c r="E250" s="20"/>
      <c r="F250" s="23"/>
      <c r="G250" s="20"/>
      <c r="H250" s="46"/>
      <c r="I250" s="55"/>
      <c r="J250" s="46"/>
      <c r="K250" s="20"/>
      <c r="L250" s="50"/>
      <c r="M250" s="46"/>
      <c r="N250" s="20"/>
      <c r="O250" s="20"/>
      <c r="P250" s="20">
        <f t="shared" si="55"/>
        <v>0</v>
      </c>
      <c r="Q250" s="50" t="e">
        <f t="shared" si="56"/>
        <v>#DIV/0!</v>
      </c>
      <c r="R250" s="11"/>
    </row>
    <row r="251" spans="1:18" ht="42.75" x14ac:dyDescent="0.25">
      <c r="A251" s="11">
        <v>38</v>
      </c>
      <c r="B251" s="19" t="s">
        <v>269</v>
      </c>
      <c r="C251" s="11" t="s">
        <v>270</v>
      </c>
      <c r="D251" s="20">
        <v>0.70199999999999996</v>
      </c>
      <c r="E251" s="20">
        <v>0</v>
      </c>
      <c r="F251" s="23">
        <v>0</v>
      </c>
      <c r="G251" s="20">
        <v>13.26</v>
      </c>
      <c r="H251" s="46">
        <v>43132</v>
      </c>
      <c r="I251" s="55" t="s">
        <v>437</v>
      </c>
      <c r="J251" s="46">
        <v>43187</v>
      </c>
      <c r="K251" s="20">
        <v>13.225</v>
      </c>
      <c r="L251" s="50">
        <v>1</v>
      </c>
      <c r="M251" s="46">
        <v>43312</v>
      </c>
      <c r="N251" s="20">
        <v>13.22</v>
      </c>
      <c r="O251" s="20">
        <v>13.22</v>
      </c>
      <c r="P251" s="20">
        <f t="shared" si="55"/>
        <v>0</v>
      </c>
      <c r="Q251" s="50">
        <f t="shared" si="56"/>
        <v>0.99962192816635165</v>
      </c>
      <c r="R251" s="11" t="s">
        <v>341</v>
      </c>
    </row>
    <row r="252" spans="1:18" ht="28.5" x14ac:dyDescent="0.25">
      <c r="A252" s="11">
        <v>39</v>
      </c>
      <c r="B252" s="19" t="s">
        <v>121</v>
      </c>
      <c r="C252" s="11"/>
      <c r="D252" s="20"/>
      <c r="E252" s="20"/>
      <c r="F252" s="23"/>
      <c r="G252" s="20"/>
      <c r="H252" s="46"/>
      <c r="I252" s="55"/>
      <c r="J252" s="46"/>
      <c r="K252" s="20"/>
      <c r="L252" s="50"/>
      <c r="M252" s="46"/>
      <c r="N252" s="20"/>
      <c r="O252" s="20"/>
      <c r="P252" s="20">
        <f t="shared" si="55"/>
        <v>0</v>
      </c>
      <c r="Q252" s="50" t="e">
        <f t="shared" si="56"/>
        <v>#DIV/0!</v>
      </c>
      <c r="R252" s="11"/>
    </row>
    <row r="253" spans="1:18" ht="42.75" x14ac:dyDescent="0.25">
      <c r="A253" s="11">
        <v>40</v>
      </c>
      <c r="B253" s="19" t="s">
        <v>267</v>
      </c>
      <c r="C253" s="11" t="s">
        <v>268</v>
      </c>
      <c r="D253" s="20">
        <v>0.52800000000000002</v>
      </c>
      <c r="E253" s="20">
        <v>0</v>
      </c>
      <c r="F253" s="23">
        <v>0</v>
      </c>
      <c r="G253" s="20">
        <v>10.096</v>
      </c>
      <c r="H253" s="46">
        <v>43132</v>
      </c>
      <c r="I253" s="55" t="s">
        <v>437</v>
      </c>
      <c r="J253" s="46">
        <v>43187</v>
      </c>
      <c r="K253" s="20">
        <v>10.057</v>
      </c>
      <c r="L253" s="50">
        <v>1</v>
      </c>
      <c r="M253" s="46">
        <v>43312</v>
      </c>
      <c r="N253" s="20">
        <v>10.055999999999999</v>
      </c>
      <c r="O253" s="20">
        <v>10.055999999999999</v>
      </c>
      <c r="P253" s="20">
        <f t="shared" si="55"/>
        <v>0</v>
      </c>
      <c r="Q253" s="50">
        <f t="shared" si="56"/>
        <v>0.99990056676941419</v>
      </c>
      <c r="R253" s="11" t="s">
        <v>341</v>
      </c>
    </row>
    <row r="254" spans="1:18" ht="28.5" x14ac:dyDescent="0.25">
      <c r="A254" s="11">
        <v>41</v>
      </c>
      <c r="B254" s="19" t="s">
        <v>122</v>
      </c>
      <c r="C254" s="11"/>
      <c r="D254" s="20"/>
      <c r="E254" s="20"/>
      <c r="F254" s="23"/>
      <c r="G254" s="20"/>
      <c r="H254" s="46"/>
      <c r="I254" s="55"/>
      <c r="J254" s="46"/>
      <c r="K254" s="20"/>
      <c r="L254" s="50"/>
      <c r="M254" s="46"/>
      <c r="N254" s="20"/>
      <c r="O254" s="20"/>
      <c r="P254" s="20">
        <f t="shared" si="55"/>
        <v>0</v>
      </c>
      <c r="Q254" s="50" t="e">
        <f t="shared" si="56"/>
        <v>#DIV/0!</v>
      </c>
      <c r="R254" s="11"/>
    </row>
    <row r="255" spans="1:18" ht="28.5" x14ac:dyDescent="0.25">
      <c r="A255" s="11">
        <v>42</v>
      </c>
      <c r="B255" s="19" t="s">
        <v>123</v>
      </c>
      <c r="C255" s="11"/>
      <c r="D255" s="20"/>
      <c r="E255" s="20"/>
      <c r="F255" s="23"/>
      <c r="G255" s="20"/>
      <c r="H255" s="46"/>
      <c r="I255" s="55"/>
      <c r="J255" s="46"/>
      <c r="K255" s="20"/>
      <c r="L255" s="50"/>
      <c r="M255" s="46"/>
      <c r="N255" s="20"/>
      <c r="O255" s="20"/>
      <c r="P255" s="20">
        <f t="shared" si="55"/>
        <v>0</v>
      </c>
      <c r="Q255" s="50" t="e">
        <f t="shared" si="56"/>
        <v>#DIV/0!</v>
      </c>
      <c r="R255" s="11"/>
    </row>
    <row r="256" spans="1:18" ht="42.75" x14ac:dyDescent="0.25">
      <c r="A256" s="11">
        <v>43</v>
      </c>
      <c r="B256" s="19" t="s">
        <v>124</v>
      </c>
      <c r="C256" s="11"/>
      <c r="D256" s="20"/>
      <c r="E256" s="20"/>
      <c r="F256" s="23"/>
      <c r="G256" s="20"/>
      <c r="H256" s="46"/>
      <c r="I256" s="55"/>
      <c r="J256" s="46"/>
      <c r="K256" s="20"/>
      <c r="L256" s="50"/>
      <c r="M256" s="46"/>
      <c r="N256" s="20"/>
      <c r="O256" s="20"/>
      <c r="P256" s="20">
        <f t="shared" si="55"/>
        <v>0</v>
      </c>
      <c r="Q256" s="50" t="e">
        <f t="shared" si="56"/>
        <v>#DIV/0!</v>
      </c>
      <c r="R256" s="11"/>
    </row>
    <row r="257" spans="1:18" ht="28.5" x14ac:dyDescent="0.25">
      <c r="A257" s="11">
        <v>44</v>
      </c>
      <c r="B257" s="19" t="s">
        <v>125</v>
      </c>
      <c r="C257" s="11"/>
      <c r="D257" s="20"/>
      <c r="E257" s="20"/>
      <c r="F257" s="23"/>
      <c r="G257" s="20"/>
      <c r="H257" s="46"/>
      <c r="I257" s="55"/>
      <c r="J257" s="46"/>
      <c r="K257" s="20"/>
      <c r="L257" s="50"/>
      <c r="M257" s="46"/>
      <c r="N257" s="20"/>
      <c r="O257" s="20"/>
      <c r="P257" s="20">
        <f t="shared" si="55"/>
        <v>0</v>
      </c>
      <c r="Q257" s="50" t="e">
        <f t="shared" si="56"/>
        <v>#DIV/0!</v>
      </c>
      <c r="R257" s="11"/>
    </row>
    <row r="258" spans="1:18" ht="42.75" x14ac:dyDescent="0.25">
      <c r="A258" s="11">
        <v>45</v>
      </c>
      <c r="B258" s="19" t="s">
        <v>263</v>
      </c>
      <c r="C258" s="11" t="s">
        <v>264</v>
      </c>
      <c r="D258" s="20">
        <v>1.665</v>
      </c>
      <c r="E258" s="20">
        <v>0</v>
      </c>
      <c r="F258" s="23">
        <v>0</v>
      </c>
      <c r="G258" s="20">
        <v>20.36</v>
      </c>
      <c r="H258" s="46">
        <v>43132</v>
      </c>
      <c r="I258" s="55" t="s">
        <v>437</v>
      </c>
      <c r="J258" s="46">
        <v>43187</v>
      </c>
      <c r="K258" s="20">
        <v>20.27</v>
      </c>
      <c r="L258" s="50">
        <v>1</v>
      </c>
      <c r="M258" s="46">
        <v>43342</v>
      </c>
      <c r="N258" s="20">
        <v>20.22</v>
      </c>
      <c r="O258" s="20">
        <v>20.22</v>
      </c>
      <c r="P258" s="20">
        <f t="shared" si="55"/>
        <v>0</v>
      </c>
      <c r="Q258" s="50">
        <f t="shared" si="56"/>
        <v>0.9975333004440059</v>
      </c>
      <c r="R258" s="11" t="s">
        <v>341</v>
      </c>
    </row>
    <row r="259" spans="1:18" ht="28.5" x14ac:dyDescent="0.25">
      <c r="A259" s="11">
        <v>46</v>
      </c>
      <c r="B259" s="19" t="s">
        <v>126</v>
      </c>
      <c r="C259" s="11"/>
      <c r="D259" s="20"/>
      <c r="E259" s="20"/>
      <c r="F259" s="23"/>
      <c r="G259" s="20"/>
      <c r="H259" s="46"/>
      <c r="I259" s="55"/>
      <c r="J259" s="46"/>
      <c r="K259" s="20"/>
      <c r="L259" s="50"/>
      <c r="M259" s="46"/>
      <c r="N259" s="20"/>
      <c r="O259" s="20"/>
      <c r="P259" s="20">
        <f t="shared" si="55"/>
        <v>0</v>
      </c>
      <c r="Q259" s="50" t="e">
        <f t="shared" si="56"/>
        <v>#DIV/0!</v>
      </c>
      <c r="R259" s="11"/>
    </row>
    <row r="260" spans="1:18" ht="28.5" x14ac:dyDescent="0.25">
      <c r="A260" s="11">
        <v>47</v>
      </c>
      <c r="B260" s="19" t="s">
        <v>127</v>
      </c>
      <c r="C260" s="11"/>
      <c r="D260" s="20"/>
      <c r="E260" s="20"/>
      <c r="F260" s="23"/>
      <c r="G260" s="20"/>
      <c r="H260" s="46"/>
      <c r="I260" s="55"/>
      <c r="J260" s="46"/>
      <c r="K260" s="20"/>
      <c r="L260" s="50"/>
      <c r="M260" s="46"/>
      <c r="N260" s="20"/>
      <c r="O260" s="20"/>
      <c r="P260" s="20">
        <f t="shared" si="55"/>
        <v>0</v>
      </c>
      <c r="Q260" s="50" t="e">
        <f t="shared" si="56"/>
        <v>#DIV/0!</v>
      </c>
      <c r="R260" s="11"/>
    </row>
    <row r="261" spans="1:18" ht="42.75" x14ac:dyDescent="0.25">
      <c r="A261" s="11">
        <v>48</v>
      </c>
      <c r="B261" s="19" t="s">
        <v>261</v>
      </c>
      <c r="C261" s="11" t="s">
        <v>262</v>
      </c>
      <c r="D261" s="20">
        <v>0.77300000000000002</v>
      </c>
      <c r="E261" s="20">
        <v>0</v>
      </c>
      <c r="F261" s="23">
        <v>0</v>
      </c>
      <c r="G261" s="20">
        <v>14.75</v>
      </c>
      <c r="H261" s="46">
        <v>43132</v>
      </c>
      <c r="I261" s="55" t="s">
        <v>437</v>
      </c>
      <c r="J261" s="46">
        <v>43187</v>
      </c>
      <c r="K261" s="20">
        <v>14.71</v>
      </c>
      <c r="L261" s="50">
        <v>1</v>
      </c>
      <c r="M261" s="46">
        <v>43312</v>
      </c>
      <c r="N261" s="20">
        <v>14.63</v>
      </c>
      <c r="O261" s="20">
        <v>14.63</v>
      </c>
      <c r="P261" s="20">
        <f t="shared" si="55"/>
        <v>0</v>
      </c>
      <c r="Q261" s="50">
        <f t="shared" si="56"/>
        <v>0.99456152277362342</v>
      </c>
      <c r="R261" s="11" t="s">
        <v>341</v>
      </c>
    </row>
    <row r="262" spans="1:18" ht="21" customHeight="1" x14ac:dyDescent="0.25">
      <c r="A262" s="100" t="s">
        <v>23</v>
      </c>
      <c r="B262" s="100"/>
      <c r="C262" s="100"/>
      <c r="D262" s="100"/>
      <c r="E262" s="100"/>
      <c r="F262" s="100"/>
      <c r="G262" s="100"/>
      <c r="H262" s="100"/>
      <c r="I262" s="100"/>
      <c r="J262" s="100"/>
      <c r="K262" s="100"/>
      <c r="L262" s="100"/>
      <c r="M262" s="100"/>
      <c r="N262" s="100"/>
      <c r="O262" s="100"/>
      <c r="P262" s="100"/>
      <c r="Q262" s="100"/>
      <c r="R262" s="100"/>
    </row>
    <row r="263" spans="1:18" ht="42.75" x14ac:dyDescent="0.25">
      <c r="A263" s="11">
        <v>49</v>
      </c>
      <c r="B263" s="19" t="s">
        <v>397</v>
      </c>
      <c r="C263" s="11" t="s">
        <v>398</v>
      </c>
      <c r="D263" s="20">
        <v>0.71</v>
      </c>
      <c r="E263" s="20">
        <v>0</v>
      </c>
      <c r="F263" s="23">
        <v>0</v>
      </c>
      <c r="G263" s="20">
        <v>12.69</v>
      </c>
      <c r="H263" s="46">
        <v>43157</v>
      </c>
      <c r="I263" s="55" t="s">
        <v>381</v>
      </c>
      <c r="J263" s="46">
        <v>43207</v>
      </c>
      <c r="K263" s="20">
        <v>13.9</v>
      </c>
      <c r="L263" s="50">
        <v>0</v>
      </c>
      <c r="M263" s="46">
        <v>43332</v>
      </c>
      <c r="N263" s="20"/>
      <c r="O263" s="20"/>
      <c r="P263" s="20">
        <f t="shared" ref="P263:P265" si="57">N263-O263</f>
        <v>0</v>
      </c>
      <c r="Q263" s="50">
        <f t="shared" ref="Q263:Q265" si="58">O263/K263</f>
        <v>0</v>
      </c>
      <c r="R263" s="11"/>
    </row>
    <row r="264" spans="1:18" ht="42.75" x14ac:dyDescent="0.25">
      <c r="A264" s="11">
        <v>50</v>
      </c>
      <c r="B264" s="19" t="s">
        <v>399</v>
      </c>
      <c r="C264" s="11" t="s">
        <v>400</v>
      </c>
      <c r="D264" s="20">
        <v>1.54</v>
      </c>
      <c r="E264" s="20">
        <v>0</v>
      </c>
      <c r="F264" s="23">
        <v>0</v>
      </c>
      <c r="G264" s="20">
        <v>15.69</v>
      </c>
      <c r="H264" s="46">
        <v>43157</v>
      </c>
      <c r="I264" s="55" t="s">
        <v>381</v>
      </c>
      <c r="J264" s="46">
        <v>43207</v>
      </c>
      <c r="K264" s="20">
        <v>17.184999999999999</v>
      </c>
      <c r="L264" s="50">
        <v>0</v>
      </c>
      <c r="M264" s="46">
        <v>43332</v>
      </c>
      <c r="N264" s="20"/>
      <c r="O264" s="20"/>
      <c r="P264" s="20">
        <f t="shared" si="57"/>
        <v>0</v>
      </c>
      <c r="Q264" s="50">
        <f t="shared" si="58"/>
        <v>0</v>
      </c>
      <c r="R264" s="11"/>
    </row>
    <row r="265" spans="1:18" ht="28.5" x14ac:dyDescent="0.25">
      <c r="A265" s="11">
        <v>51</v>
      </c>
      <c r="B265" s="19" t="s">
        <v>128</v>
      </c>
      <c r="C265" s="11"/>
      <c r="D265" s="20"/>
      <c r="E265" s="20"/>
      <c r="F265" s="23"/>
      <c r="G265" s="20"/>
      <c r="H265" s="46"/>
      <c r="I265" s="55"/>
      <c r="J265" s="46"/>
      <c r="K265" s="20"/>
      <c r="L265" s="50"/>
      <c r="M265" s="46"/>
      <c r="N265" s="20"/>
      <c r="O265" s="20"/>
      <c r="P265" s="20">
        <f t="shared" si="57"/>
        <v>0</v>
      </c>
      <c r="Q265" s="50" t="e">
        <f t="shared" si="58"/>
        <v>#DIV/0!</v>
      </c>
      <c r="R265" s="11"/>
    </row>
    <row r="266" spans="1:18" ht="21" customHeight="1" x14ac:dyDescent="0.25">
      <c r="A266" s="100" t="s">
        <v>25</v>
      </c>
      <c r="B266" s="100"/>
      <c r="C266" s="100"/>
      <c r="D266" s="100"/>
      <c r="E266" s="100"/>
      <c r="F266" s="100"/>
      <c r="G266" s="100"/>
      <c r="H266" s="100"/>
      <c r="I266" s="100"/>
      <c r="J266" s="100"/>
      <c r="K266" s="100"/>
      <c r="L266" s="100"/>
      <c r="M266" s="100"/>
      <c r="N266" s="100"/>
      <c r="O266" s="100"/>
      <c r="P266" s="100"/>
      <c r="Q266" s="100"/>
      <c r="R266" s="100"/>
    </row>
    <row r="267" spans="1:18" x14ac:dyDescent="0.25">
      <c r="A267" s="11">
        <v>52</v>
      </c>
      <c r="B267" s="19" t="s">
        <v>129</v>
      </c>
      <c r="C267" s="11"/>
      <c r="D267" s="20"/>
      <c r="E267" s="20"/>
      <c r="F267" s="23"/>
      <c r="G267" s="20"/>
      <c r="H267" s="46"/>
      <c r="I267" s="55"/>
      <c r="J267" s="46"/>
      <c r="K267" s="20"/>
      <c r="L267" s="50"/>
      <c r="M267" s="46"/>
      <c r="N267" s="20"/>
      <c r="O267" s="20"/>
      <c r="P267" s="20">
        <f t="shared" ref="P267:P274" si="59">N267-O267</f>
        <v>0</v>
      </c>
      <c r="Q267" s="50" t="e">
        <f t="shared" ref="Q267:Q274" si="60">O267/K267</f>
        <v>#DIV/0!</v>
      </c>
      <c r="R267" s="11"/>
    </row>
    <row r="268" spans="1:18" ht="42.75" x14ac:dyDescent="0.25">
      <c r="A268" s="11">
        <v>53</v>
      </c>
      <c r="B268" s="19" t="s">
        <v>312</v>
      </c>
      <c r="C268" s="11" t="s">
        <v>313</v>
      </c>
      <c r="D268" s="20">
        <v>1</v>
      </c>
      <c r="E268" s="20">
        <v>0</v>
      </c>
      <c r="F268" s="23">
        <v>0</v>
      </c>
      <c r="G268" s="20">
        <v>14.39</v>
      </c>
      <c r="H268" s="46">
        <v>43132</v>
      </c>
      <c r="I268" s="55" t="s">
        <v>442</v>
      </c>
      <c r="J268" s="46">
        <v>43216</v>
      </c>
      <c r="K268" s="20">
        <v>15.75</v>
      </c>
      <c r="L268" s="50">
        <v>0</v>
      </c>
      <c r="M268" s="46">
        <v>43341</v>
      </c>
      <c r="N268" s="20"/>
      <c r="O268" s="20"/>
      <c r="P268" s="20">
        <f t="shared" si="59"/>
        <v>0</v>
      </c>
      <c r="Q268" s="50">
        <f t="shared" si="60"/>
        <v>0</v>
      </c>
      <c r="R268" s="11"/>
    </row>
    <row r="269" spans="1:18" x14ac:dyDescent="0.25">
      <c r="A269" s="11">
        <v>54</v>
      </c>
      <c r="B269" s="19" t="s">
        <v>130</v>
      </c>
      <c r="C269" s="11"/>
      <c r="D269" s="20"/>
      <c r="E269" s="20"/>
      <c r="F269" s="23"/>
      <c r="G269" s="20"/>
      <c r="H269" s="46"/>
      <c r="I269" s="55"/>
      <c r="J269" s="46"/>
      <c r="K269" s="20"/>
      <c r="L269" s="50"/>
      <c r="M269" s="46"/>
      <c r="N269" s="20"/>
      <c r="O269" s="20"/>
      <c r="P269" s="20">
        <f t="shared" si="59"/>
        <v>0</v>
      </c>
      <c r="Q269" s="50" t="e">
        <f t="shared" si="60"/>
        <v>#DIV/0!</v>
      </c>
      <c r="R269" s="11"/>
    </row>
    <row r="270" spans="1:18" x14ac:dyDescent="0.25">
      <c r="A270" s="11">
        <v>55</v>
      </c>
      <c r="B270" s="19" t="s">
        <v>131</v>
      </c>
      <c r="C270" s="11"/>
      <c r="D270" s="20"/>
      <c r="E270" s="20"/>
      <c r="F270" s="23"/>
      <c r="G270" s="20"/>
      <c r="H270" s="46"/>
      <c r="I270" s="55"/>
      <c r="J270" s="46"/>
      <c r="K270" s="20"/>
      <c r="L270" s="50"/>
      <c r="M270" s="46"/>
      <c r="N270" s="20"/>
      <c r="O270" s="20"/>
      <c r="P270" s="20">
        <f t="shared" si="59"/>
        <v>0</v>
      </c>
      <c r="Q270" s="50" t="e">
        <f t="shared" si="60"/>
        <v>#DIV/0!</v>
      </c>
      <c r="R270" s="11"/>
    </row>
    <row r="271" spans="1:18" x14ac:dyDescent="0.25">
      <c r="A271" s="11">
        <v>56</v>
      </c>
      <c r="B271" s="19" t="s">
        <v>132</v>
      </c>
      <c r="C271" s="11"/>
      <c r="D271" s="20"/>
      <c r="E271" s="20"/>
      <c r="F271" s="23"/>
      <c r="G271" s="20"/>
      <c r="H271" s="46"/>
      <c r="I271" s="55"/>
      <c r="J271" s="46"/>
      <c r="K271" s="20"/>
      <c r="L271" s="50"/>
      <c r="M271" s="46"/>
      <c r="N271" s="20"/>
      <c r="O271" s="20"/>
      <c r="P271" s="20">
        <f t="shared" si="59"/>
        <v>0</v>
      </c>
      <c r="Q271" s="50" t="e">
        <f t="shared" si="60"/>
        <v>#DIV/0!</v>
      </c>
      <c r="R271" s="11"/>
    </row>
    <row r="272" spans="1:18" ht="28.5" x14ac:dyDescent="0.25">
      <c r="A272" s="11">
        <v>57</v>
      </c>
      <c r="B272" s="19" t="s">
        <v>133</v>
      </c>
      <c r="C272" s="11"/>
      <c r="D272" s="20"/>
      <c r="E272" s="20"/>
      <c r="F272" s="23"/>
      <c r="G272" s="20"/>
      <c r="H272" s="46"/>
      <c r="I272" s="55"/>
      <c r="J272" s="46"/>
      <c r="K272" s="20"/>
      <c r="L272" s="50"/>
      <c r="M272" s="46"/>
      <c r="N272" s="20"/>
      <c r="O272" s="20"/>
      <c r="P272" s="20">
        <f t="shared" si="59"/>
        <v>0</v>
      </c>
      <c r="Q272" s="50" t="e">
        <f t="shared" si="60"/>
        <v>#DIV/0!</v>
      </c>
      <c r="R272" s="11"/>
    </row>
    <row r="273" spans="1:18" x14ac:dyDescent="0.25">
      <c r="A273" s="11">
        <v>58</v>
      </c>
      <c r="B273" s="19" t="s">
        <v>134</v>
      </c>
      <c r="C273" s="11"/>
      <c r="D273" s="20"/>
      <c r="E273" s="20"/>
      <c r="F273" s="23"/>
      <c r="G273" s="20"/>
      <c r="H273" s="46"/>
      <c r="I273" s="55"/>
      <c r="J273" s="46"/>
      <c r="K273" s="20"/>
      <c r="L273" s="50"/>
      <c r="M273" s="46"/>
      <c r="N273" s="20"/>
      <c r="O273" s="20"/>
      <c r="P273" s="20">
        <f t="shared" si="59"/>
        <v>0</v>
      </c>
      <c r="Q273" s="50" t="e">
        <f t="shared" si="60"/>
        <v>#DIV/0!</v>
      </c>
      <c r="R273" s="11"/>
    </row>
    <row r="274" spans="1:18" ht="15" thickBot="1" x14ac:dyDescent="0.3">
      <c r="A274" s="11">
        <v>59</v>
      </c>
      <c r="B274" s="19" t="s">
        <v>135</v>
      </c>
      <c r="C274" s="11"/>
      <c r="D274" s="20"/>
      <c r="E274" s="20"/>
      <c r="F274" s="23"/>
      <c r="G274" s="20"/>
      <c r="H274" s="46"/>
      <c r="I274" s="55"/>
      <c r="J274" s="46"/>
      <c r="K274" s="20"/>
      <c r="L274" s="50"/>
      <c r="M274" s="46"/>
      <c r="N274" s="20"/>
      <c r="O274" s="20"/>
      <c r="P274" s="20">
        <f t="shared" si="59"/>
        <v>0</v>
      </c>
      <c r="Q274" s="50" t="e">
        <f t="shared" si="60"/>
        <v>#DIV/0!</v>
      </c>
      <c r="R274" s="11"/>
    </row>
    <row r="275" spans="1:18" s="31" customFormat="1" ht="15.75" thickBot="1" x14ac:dyDescent="0.3">
      <c r="A275" s="102" t="s">
        <v>10</v>
      </c>
      <c r="B275" s="103"/>
      <c r="C275" s="44"/>
      <c r="D275" s="32">
        <f>SUM(D211:D274)</f>
        <v>36.761000000000003</v>
      </c>
      <c r="E275" s="32">
        <f>SUM(E211:E274)</f>
        <v>0</v>
      </c>
      <c r="F275" s="33">
        <f>SUM(F211:F274)</f>
        <v>0</v>
      </c>
      <c r="G275" s="32">
        <f>SUM(G211:G274)</f>
        <v>730.07500000000005</v>
      </c>
      <c r="H275" s="47"/>
      <c r="I275" s="56"/>
      <c r="J275" s="47"/>
      <c r="K275" s="32">
        <f>SUM(K211:K274)</f>
        <v>708.87599999999998</v>
      </c>
      <c r="L275" s="51">
        <f>AVERAGE(L211:L274)</f>
        <v>0.4526315789473685</v>
      </c>
      <c r="M275" s="47"/>
      <c r="N275" s="32">
        <f t="shared" ref="N275:P275" si="61">SUM(N211:N274)</f>
        <v>178.30100000000002</v>
      </c>
      <c r="O275" s="32">
        <f t="shared" si="61"/>
        <v>178.30100000000002</v>
      </c>
      <c r="P275" s="32">
        <f t="shared" si="61"/>
        <v>0</v>
      </c>
      <c r="Q275" s="51">
        <f>O275/K275</f>
        <v>0.25152636004040202</v>
      </c>
      <c r="R275" s="34"/>
    </row>
    <row r="276" spans="1:18" ht="25.5" customHeight="1" x14ac:dyDescent="0.25">
      <c r="A276" s="101" t="s">
        <v>15</v>
      </c>
      <c r="B276" s="101"/>
      <c r="C276" s="101"/>
      <c r="D276" s="101"/>
      <c r="E276" s="101"/>
      <c r="F276" s="101"/>
      <c r="G276" s="101"/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</row>
    <row r="277" spans="1:18" ht="21" customHeight="1" x14ac:dyDescent="0.25">
      <c r="A277" s="100" t="s">
        <v>25</v>
      </c>
      <c r="B277" s="100"/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  <c r="O277" s="100"/>
      <c r="P277" s="100"/>
      <c r="Q277" s="100"/>
      <c r="R277" s="100"/>
    </row>
    <row r="278" spans="1:18" ht="57" x14ac:dyDescent="0.25">
      <c r="A278" s="11">
        <v>1</v>
      </c>
      <c r="B278" s="19" t="s">
        <v>315</v>
      </c>
      <c r="C278" s="11" t="s">
        <v>314</v>
      </c>
      <c r="D278" s="20">
        <v>0</v>
      </c>
      <c r="E278" s="20">
        <v>0</v>
      </c>
      <c r="F278" s="23">
        <v>1</v>
      </c>
      <c r="G278" s="20">
        <v>20.04</v>
      </c>
      <c r="H278" s="46">
        <v>43139</v>
      </c>
      <c r="I278" s="55" t="s">
        <v>441</v>
      </c>
      <c r="J278" s="46">
        <v>43200</v>
      </c>
      <c r="K278" s="20">
        <v>18.038</v>
      </c>
      <c r="L278" s="50">
        <v>0</v>
      </c>
      <c r="M278" s="46">
        <v>43325</v>
      </c>
      <c r="N278" s="20"/>
      <c r="O278" s="20"/>
      <c r="P278" s="20">
        <f>N278-O278</f>
        <v>0</v>
      </c>
      <c r="Q278" s="50">
        <f>O278/K278</f>
        <v>0</v>
      </c>
      <c r="R278" s="11"/>
    </row>
    <row r="279" spans="1:18" ht="21" customHeight="1" x14ac:dyDescent="0.25">
      <c r="A279" s="100" t="s">
        <v>31</v>
      </c>
      <c r="B279" s="100"/>
      <c r="C279" s="100"/>
      <c r="D279" s="100"/>
      <c r="E279" s="100"/>
      <c r="F279" s="100"/>
      <c r="G279" s="100"/>
      <c r="H279" s="100"/>
      <c r="I279" s="100"/>
      <c r="J279" s="100"/>
      <c r="K279" s="100"/>
      <c r="L279" s="100"/>
      <c r="M279" s="100"/>
      <c r="N279" s="100"/>
      <c r="O279" s="100"/>
      <c r="P279" s="100"/>
      <c r="Q279" s="100"/>
      <c r="R279" s="100"/>
    </row>
    <row r="280" spans="1:18" ht="57" x14ac:dyDescent="0.25">
      <c r="A280" s="11">
        <v>2</v>
      </c>
      <c r="B280" s="19" t="s">
        <v>394</v>
      </c>
      <c r="C280" s="11" t="s">
        <v>425</v>
      </c>
      <c r="D280" s="20">
        <v>0</v>
      </c>
      <c r="E280" s="20">
        <v>0</v>
      </c>
      <c r="F280" s="23">
        <v>1</v>
      </c>
      <c r="G280" s="20">
        <v>18.850000000000001</v>
      </c>
      <c r="H280" s="46">
        <v>43139</v>
      </c>
      <c r="I280" s="55" t="s">
        <v>441</v>
      </c>
      <c r="J280" s="46">
        <v>43200</v>
      </c>
      <c r="K280" s="20">
        <v>16.96</v>
      </c>
      <c r="L280" s="50">
        <v>0.1</v>
      </c>
      <c r="M280" s="46">
        <v>43325</v>
      </c>
      <c r="N280" s="20"/>
      <c r="O280" s="20"/>
      <c r="P280" s="20">
        <f t="shared" ref="P280:P281" si="62">N280-O280</f>
        <v>0</v>
      </c>
      <c r="Q280" s="50">
        <f t="shared" ref="Q280:Q281" si="63">O280/K280</f>
        <v>0</v>
      </c>
      <c r="R280" s="11" t="s">
        <v>479</v>
      </c>
    </row>
    <row r="281" spans="1:18" ht="57.75" thickBot="1" x14ac:dyDescent="0.3">
      <c r="A281" s="11">
        <v>3</v>
      </c>
      <c r="B281" s="19" t="s">
        <v>395</v>
      </c>
      <c r="C281" s="11" t="s">
        <v>396</v>
      </c>
      <c r="D281" s="20">
        <v>0</v>
      </c>
      <c r="E281" s="20">
        <v>0</v>
      </c>
      <c r="F281" s="23">
        <v>1</v>
      </c>
      <c r="G281" s="20">
        <v>18.850000000000001</v>
      </c>
      <c r="H281" s="46">
        <v>43139</v>
      </c>
      <c r="I281" s="55" t="s">
        <v>441</v>
      </c>
      <c r="J281" s="46">
        <v>43200</v>
      </c>
      <c r="K281" s="20">
        <v>16.96</v>
      </c>
      <c r="L281" s="50">
        <v>0.05</v>
      </c>
      <c r="M281" s="46">
        <v>43325</v>
      </c>
      <c r="N281" s="20"/>
      <c r="O281" s="20"/>
      <c r="P281" s="20">
        <f t="shared" si="62"/>
        <v>0</v>
      </c>
      <c r="Q281" s="50">
        <f t="shared" si="63"/>
        <v>0</v>
      </c>
      <c r="R281" s="11" t="s">
        <v>480</v>
      </c>
    </row>
    <row r="282" spans="1:18" s="31" customFormat="1" ht="15.75" thickBot="1" x14ac:dyDescent="0.3">
      <c r="A282" s="102" t="s">
        <v>10</v>
      </c>
      <c r="B282" s="103"/>
      <c r="C282" s="44"/>
      <c r="D282" s="32">
        <f>SUM(D278:D281)</f>
        <v>0</v>
      </c>
      <c r="E282" s="32">
        <f>SUM(E278:E281)</f>
        <v>0</v>
      </c>
      <c r="F282" s="33">
        <f>SUM(F278:F281)</f>
        <v>3</v>
      </c>
      <c r="G282" s="32">
        <f>SUM(G278:G281)</f>
        <v>57.74</v>
      </c>
      <c r="H282" s="47"/>
      <c r="I282" s="56"/>
      <c r="J282" s="47"/>
      <c r="K282" s="32">
        <f>SUM(K278:K281)</f>
        <v>51.958000000000006</v>
      </c>
      <c r="L282" s="51">
        <f>AVERAGE(L278:L281)</f>
        <v>5.000000000000001E-2</v>
      </c>
      <c r="M282" s="47"/>
      <c r="N282" s="32">
        <f t="shared" ref="N282:P282" si="64">SUM(N278:N281)</f>
        <v>0</v>
      </c>
      <c r="O282" s="32">
        <f t="shared" si="64"/>
        <v>0</v>
      </c>
      <c r="P282" s="32">
        <f t="shared" si="64"/>
        <v>0</v>
      </c>
      <c r="Q282" s="51"/>
      <c r="R282" s="34"/>
    </row>
    <row r="283" spans="1:18" ht="25.5" customHeight="1" x14ac:dyDescent="0.25">
      <c r="A283" s="101" t="s">
        <v>16</v>
      </c>
      <c r="B283" s="101"/>
      <c r="C283" s="101"/>
      <c r="D283" s="101"/>
      <c r="E283" s="101"/>
      <c r="F283" s="101"/>
      <c r="G283" s="101"/>
      <c r="H283" s="101"/>
      <c r="I283" s="101"/>
      <c r="J283" s="101"/>
      <c r="K283" s="101"/>
      <c r="L283" s="101"/>
      <c r="M283" s="101"/>
      <c r="N283" s="101"/>
      <c r="O283" s="101"/>
      <c r="P283" s="101"/>
      <c r="Q283" s="101"/>
      <c r="R283" s="101"/>
    </row>
    <row r="284" spans="1:18" ht="21" customHeight="1" x14ac:dyDescent="0.25">
      <c r="A284" s="100" t="s">
        <v>25</v>
      </c>
      <c r="B284" s="100"/>
      <c r="C284" s="100"/>
      <c r="D284" s="100"/>
      <c r="E284" s="100"/>
      <c r="F284" s="100"/>
      <c r="G284" s="100"/>
      <c r="H284" s="100"/>
      <c r="I284" s="100"/>
      <c r="J284" s="100"/>
      <c r="K284" s="100"/>
      <c r="L284" s="100"/>
      <c r="M284" s="100"/>
      <c r="N284" s="100"/>
      <c r="O284" s="100"/>
      <c r="P284" s="100"/>
      <c r="Q284" s="100"/>
      <c r="R284" s="100"/>
    </row>
    <row r="285" spans="1:18" x14ac:dyDescent="0.25">
      <c r="A285" s="11">
        <v>1</v>
      </c>
      <c r="B285" s="19" t="s">
        <v>16</v>
      </c>
      <c r="C285" s="11"/>
      <c r="D285" s="20"/>
      <c r="E285" s="20"/>
      <c r="F285" s="23"/>
      <c r="G285" s="20"/>
      <c r="H285" s="46"/>
      <c r="I285" s="55"/>
      <c r="J285" s="46"/>
      <c r="K285" s="20"/>
      <c r="L285" s="50"/>
      <c r="M285" s="46"/>
      <c r="N285" s="20"/>
      <c r="O285" s="20"/>
      <c r="P285" s="20">
        <f>N285-O285</f>
        <v>0</v>
      </c>
      <c r="Q285" s="50" t="e">
        <f>O285/K285</f>
        <v>#DIV/0!</v>
      </c>
      <c r="R285" s="11"/>
    </row>
    <row r="286" spans="1:18" ht="21" customHeight="1" x14ac:dyDescent="0.25">
      <c r="A286" s="100" t="s">
        <v>27</v>
      </c>
      <c r="B286" s="100"/>
      <c r="C286" s="100"/>
      <c r="D286" s="100"/>
      <c r="E286" s="100"/>
      <c r="F286" s="100"/>
      <c r="G286" s="100"/>
      <c r="H286" s="100"/>
      <c r="I286" s="100"/>
      <c r="J286" s="100"/>
      <c r="K286" s="100"/>
      <c r="L286" s="100"/>
      <c r="M286" s="100"/>
      <c r="N286" s="100"/>
      <c r="O286" s="100"/>
      <c r="P286" s="100"/>
      <c r="Q286" s="100"/>
      <c r="R286" s="100"/>
    </row>
    <row r="287" spans="1:18" x14ac:dyDescent="0.25">
      <c r="A287" s="11">
        <v>2</v>
      </c>
      <c r="B287" s="19" t="s">
        <v>16</v>
      </c>
      <c r="C287" s="11"/>
      <c r="D287" s="20"/>
      <c r="E287" s="20"/>
      <c r="F287" s="23"/>
      <c r="G287" s="20"/>
      <c r="H287" s="46"/>
      <c r="I287" s="55"/>
      <c r="J287" s="46"/>
      <c r="K287" s="20"/>
      <c r="L287" s="50"/>
      <c r="M287" s="46"/>
      <c r="N287" s="20"/>
      <c r="O287" s="20"/>
      <c r="P287" s="20">
        <f>N287-O287</f>
        <v>0</v>
      </c>
      <c r="Q287" s="50" t="e">
        <f>O287/K287</f>
        <v>#DIV/0!</v>
      </c>
      <c r="R287" s="11"/>
    </row>
    <row r="288" spans="1:18" ht="21" customHeight="1" x14ac:dyDescent="0.25">
      <c r="A288" s="100" t="s">
        <v>22</v>
      </c>
      <c r="B288" s="100"/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  <c r="O288" s="100"/>
      <c r="P288" s="100"/>
      <c r="Q288" s="100"/>
      <c r="R288" s="100"/>
    </row>
    <row r="289" spans="1:18" x14ac:dyDescent="0.25">
      <c r="A289" s="11">
        <v>3</v>
      </c>
      <c r="B289" s="19" t="s">
        <v>16</v>
      </c>
      <c r="C289" s="11"/>
      <c r="D289" s="20"/>
      <c r="E289" s="20"/>
      <c r="F289" s="23"/>
      <c r="G289" s="20"/>
      <c r="H289" s="46"/>
      <c r="I289" s="55"/>
      <c r="J289" s="46"/>
      <c r="K289" s="20"/>
      <c r="L289" s="50"/>
      <c r="M289" s="46"/>
      <c r="N289" s="20"/>
      <c r="O289" s="20"/>
      <c r="P289" s="20">
        <f>N289-O289</f>
        <v>0</v>
      </c>
      <c r="Q289" s="50" t="e">
        <f>O289/K289</f>
        <v>#DIV/0!</v>
      </c>
      <c r="R289" s="11"/>
    </row>
    <row r="290" spans="1:18" ht="21" customHeight="1" x14ac:dyDescent="0.25">
      <c r="A290" s="100" t="s">
        <v>21</v>
      </c>
      <c r="B290" s="100"/>
      <c r="C290" s="100"/>
      <c r="D290" s="100"/>
      <c r="E290" s="100"/>
      <c r="F290" s="100"/>
      <c r="G290" s="100"/>
      <c r="H290" s="100"/>
      <c r="I290" s="100"/>
      <c r="J290" s="100"/>
      <c r="K290" s="100"/>
      <c r="L290" s="100"/>
      <c r="M290" s="100"/>
      <c r="N290" s="100"/>
      <c r="O290" s="100"/>
      <c r="P290" s="100"/>
      <c r="Q290" s="100"/>
      <c r="R290" s="100"/>
    </row>
    <row r="291" spans="1:18" x14ac:dyDescent="0.25">
      <c r="A291" s="11">
        <v>4</v>
      </c>
      <c r="B291" s="19" t="s">
        <v>16</v>
      </c>
      <c r="C291" s="11"/>
      <c r="D291" s="20"/>
      <c r="E291" s="20"/>
      <c r="F291" s="23"/>
      <c r="G291" s="20"/>
      <c r="H291" s="46"/>
      <c r="I291" s="55"/>
      <c r="J291" s="46"/>
      <c r="K291" s="20"/>
      <c r="L291" s="50"/>
      <c r="M291" s="46"/>
      <c r="N291" s="20"/>
      <c r="O291" s="20"/>
      <c r="P291" s="20">
        <f>N291-O291</f>
        <v>0</v>
      </c>
      <c r="Q291" s="50" t="e">
        <f>O291/K291</f>
        <v>#DIV/0!</v>
      </c>
      <c r="R291" s="11"/>
    </row>
    <row r="292" spans="1:18" ht="21" customHeight="1" x14ac:dyDescent="0.25">
      <c r="A292" s="100" t="s">
        <v>31</v>
      </c>
      <c r="B292" s="100"/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  <c r="O292" s="100"/>
      <c r="P292" s="100"/>
      <c r="Q292" s="100"/>
      <c r="R292" s="100"/>
    </row>
    <row r="293" spans="1:18" x14ac:dyDescent="0.25">
      <c r="A293" s="11">
        <v>5</v>
      </c>
      <c r="B293" s="19" t="s">
        <v>16</v>
      </c>
      <c r="C293" s="11"/>
      <c r="D293" s="20"/>
      <c r="E293" s="20"/>
      <c r="F293" s="23"/>
      <c r="G293" s="20"/>
      <c r="H293" s="46"/>
      <c r="I293" s="55"/>
      <c r="J293" s="46"/>
      <c r="K293" s="20"/>
      <c r="L293" s="50"/>
      <c r="M293" s="46"/>
      <c r="N293" s="20"/>
      <c r="O293" s="20"/>
      <c r="P293" s="20">
        <f>N293-O293</f>
        <v>0</v>
      </c>
      <c r="Q293" s="50" t="e">
        <f>O293/K293</f>
        <v>#DIV/0!</v>
      </c>
      <c r="R293" s="11"/>
    </row>
    <row r="294" spans="1:18" ht="21" customHeight="1" x14ac:dyDescent="0.25">
      <c r="A294" s="100" t="s">
        <v>23</v>
      </c>
      <c r="B294" s="100"/>
      <c r="C294" s="100"/>
      <c r="D294" s="100"/>
      <c r="E294" s="100"/>
      <c r="F294" s="100"/>
      <c r="G294" s="100"/>
      <c r="H294" s="100"/>
      <c r="I294" s="100"/>
      <c r="J294" s="100"/>
      <c r="K294" s="100"/>
      <c r="L294" s="100"/>
      <c r="M294" s="100"/>
      <c r="N294" s="100"/>
      <c r="O294" s="100"/>
      <c r="P294" s="100"/>
      <c r="Q294" s="100"/>
      <c r="R294" s="100"/>
    </row>
    <row r="295" spans="1:18" ht="15" thickBot="1" x14ac:dyDescent="0.3">
      <c r="A295" s="11">
        <v>6</v>
      </c>
      <c r="B295" s="19" t="s">
        <v>16</v>
      </c>
      <c r="C295" s="11"/>
      <c r="D295" s="20"/>
      <c r="E295" s="20"/>
      <c r="F295" s="23"/>
      <c r="G295" s="20"/>
      <c r="H295" s="46"/>
      <c r="I295" s="55"/>
      <c r="J295" s="46"/>
      <c r="K295" s="20"/>
      <c r="L295" s="50">
        <v>0</v>
      </c>
      <c r="M295" s="46"/>
      <c r="N295" s="20"/>
      <c r="O295" s="20"/>
      <c r="P295" s="20">
        <f>N295-O295</f>
        <v>0</v>
      </c>
      <c r="Q295" s="50" t="e">
        <f>O295/K295</f>
        <v>#DIV/0!</v>
      </c>
      <c r="R295" s="11"/>
    </row>
    <row r="296" spans="1:18" s="31" customFormat="1" ht="15.75" thickBot="1" x14ac:dyDescent="0.3">
      <c r="A296" s="102" t="s">
        <v>10</v>
      </c>
      <c r="B296" s="103"/>
      <c r="C296" s="44"/>
      <c r="D296" s="32">
        <f>SUM(D285:D295)</f>
        <v>0</v>
      </c>
      <c r="E296" s="32">
        <f>SUM(E285:E295)</f>
        <v>0</v>
      </c>
      <c r="F296" s="33">
        <f>SUM(F285:F295)</f>
        <v>0</v>
      </c>
      <c r="G296" s="32">
        <f>SUM(G285:G295)</f>
        <v>0</v>
      </c>
      <c r="H296" s="47"/>
      <c r="I296" s="56"/>
      <c r="J296" s="47"/>
      <c r="K296" s="32">
        <f>SUM(K285:K295)</f>
        <v>0</v>
      </c>
      <c r="L296" s="51">
        <f>AVERAGE(L285:L295)</f>
        <v>0</v>
      </c>
      <c r="M296" s="47"/>
      <c r="N296" s="32">
        <f t="shared" ref="N296:P296" si="65">SUM(N285:N295)</f>
        <v>0</v>
      </c>
      <c r="O296" s="32">
        <f t="shared" si="65"/>
        <v>0</v>
      </c>
      <c r="P296" s="32">
        <f t="shared" si="65"/>
        <v>0</v>
      </c>
      <c r="Q296" s="51" t="e">
        <f>O296/K296</f>
        <v>#DIV/0!</v>
      </c>
      <c r="R296" s="34"/>
    </row>
    <row r="297" spans="1:18" s="38" customFormat="1" ht="15.75" thickBot="1" x14ac:dyDescent="0.3">
      <c r="A297" s="137" t="s">
        <v>17</v>
      </c>
      <c r="B297" s="138"/>
      <c r="C297" s="45"/>
      <c r="D297" s="35">
        <f>D296+D282+D275+D208+D199+D188+D171+D50+D20</f>
        <v>138.304</v>
      </c>
      <c r="E297" s="35">
        <f t="shared" ref="E297:G297" si="66">E296+E282+E275+E208+E199+E188+E171+E50+E20</f>
        <v>0</v>
      </c>
      <c r="F297" s="36">
        <f t="shared" si="66"/>
        <v>3</v>
      </c>
      <c r="G297" s="35">
        <f t="shared" si="66"/>
        <v>6979.5700000000006</v>
      </c>
      <c r="H297" s="48"/>
      <c r="I297" s="57"/>
      <c r="J297" s="48"/>
      <c r="K297" s="35">
        <f>K296+K282+K275+K208+K199+K188+K171+K50+K20</f>
        <v>6400.7360000000008</v>
      </c>
      <c r="L297" s="52">
        <f>AVERAGE(L296,L282,L275,L208,L199,L188,L171,L50,L20)</f>
        <v>0.22084083070925178</v>
      </c>
      <c r="M297" s="48"/>
      <c r="N297" s="35">
        <f>N296+N282+N275+N208+N199+N188+N171+N50+N20</f>
        <v>935.476</v>
      </c>
      <c r="O297" s="35">
        <f>O296+O282+O275+O208+O199+O188+O171+O50+O20</f>
        <v>1799.9970000000003</v>
      </c>
      <c r="P297" s="35">
        <f>P296+P282+P275+P208+P199+P188+P171+P50+P20</f>
        <v>-864.52099999999984</v>
      </c>
      <c r="Q297" s="52">
        <f>O297/K297</f>
        <v>0.2812171912730036</v>
      </c>
      <c r="R297" s="37"/>
    </row>
    <row r="300" spans="1:18" x14ac:dyDescent="0.25">
      <c r="D300" s="42">
        <f>Khoksha!D36+Kumarkhali!D68+'Kushtia Sadar'!D66+Daulatpur!D44+Bheramara!D41+Mirpur!D54</f>
        <v>138.30400000000003</v>
      </c>
      <c r="E300" s="42">
        <f>Khoksha!E36+Kumarkhali!E68+'Kushtia Sadar'!E66+Daulatpur!E44+Bheramara!E41+Mirpur!E54</f>
        <v>0</v>
      </c>
      <c r="F300" s="30">
        <f>Khoksha!F36+Kumarkhali!F68+'Kushtia Sadar'!F66+Daulatpur!F44+Bheramara!F41+Mirpur!F54</f>
        <v>3</v>
      </c>
      <c r="G300" s="42">
        <f>Khoksha!G36+Kumarkhali!G68+'Kushtia Sadar'!G66+Daulatpur!G44+Bheramara!G41+Mirpur!G54</f>
        <v>6979.5700000000015</v>
      </c>
      <c r="K300" s="42">
        <f>Khoksha!K36+Kumarkhali!K68+'Kushtia Sadar'!K66+Daulatpur!K44+Bheramara!K41+Mirpur!K54</f>
        <v>6400.7360000000008</v>
      </c>
      <c r="L300" s="53">
        <f>AVERAGE(Khoksha!L36,Kumarkhali!L68,'Kushtia Sadar'!L66,Daulatpur!L44,Bheramara!L41,Mirpur!L54)</f>
        <v>0.17775065455620306</v>
      </c>
      <c r="N300" s="42">
        <f>Khoksha!N36+Kumarkhali!N68+'Kushtia Sadar'!N66+Daulatpur!N44+Bheramara!N41+Mirpur!N54</f>
        <v>935.476</v>
      </c>
      <c r="O300" s="42">
        <f>Khoksha!O36+Kumarkhali!O68+'Kushtia Sadar'!O66+Daulatpur!O44+Bheramara!O41+Mirpur!O54</f>
        <v>1799.9970000000001</v>
      </c>
      <c r="P300" s="42">
        <f>Khoksha!P36+Kumarkhali!P68+'Kushtia Sadar'!P66+Daulatpur!P44+Bheramara!P41+Mirpur!P54</f>
        <v>-864.52099999999996</v>
      </c>
      <c r="Q300" s="53">
        <f>O300/K300</f>
        <v>0.2812171912730036</v>
      </c>
    </row>
  </sheetData>
  <mergeCells count="78">
    <mergeCell ref="A199:B199"/>
    <mergeCell ref="A1:R1"/>
    <mergeCell ref="A297:B297"/>
    <mergeCell ref="A292:R292"/>
    <mergeCell ref="A296:B296"/>
    <mergeCell ref="A284:R284"/>
    <mergeCell ref="A290:R290"/>
    <mergeCell ref="A288:R288"/>
    <mergeCell ref="A294:R294"/>
    <mergeCell ref="A286:R286"/>
    <mergeCell ref="A171:B171"/>
    <mergeCell ref="A82:R82"/>
    <mergeCell ref="A128:R128"/>
    <mergeCell ref="A283:R283"/>
    <mergeCell ref="A282:B282"/>
    <mergeCell ref="A175:R175"/>
    <mergeCell ref="A200:R200"/>
    <mergeCell ref="A201:R201"/>
    <mergeCell ref="A206:R206"/>
    <mergeCell ref="A208:B208"/>
    <mergeCell ref="A203:R203"/>
    <mergeCell ref="A183:R183"/>
    <mergeCell ref="A196:R196"/>
    <mergeCell ref="A33:R33"/>
    <mergeCell ref="A51:R51"/>
    <mergeCell ref="A52:R52"/>
    <mergeCell ref="A108:R108"/>
    <mergeCell ref="A45:R45"/>
    <mergeCell ref="A43:R43"/>
    <mergeCell ref="A39:R39"/>
    <mergeCell ref="A50:B50"/>
    <mergeCell ref="A97:R97"/>
    <mergeCell ref="A190:R190"/>
    <mergeCell ref="A177:R177"/>
    <mergeCell ref="Q2:Q4"/>
    <mergeCell ref="N3:N4"/>
    <mergeCell ref="O3:O4"/>
    <mergeCell ref="P3:P4"/>
    <mergeCell ref="D2:G2"/>
    <mergeCell ref="J2:J4"/>
    <mergeCell ref="K2:K4"/>
    <mergeCell ref="L2:L4"/>
    <mergeCell ref="M2:M4"/>
    <mergeCell ref="N2:P2"/>
    <mergeCell ref="D3:F3"/>
    <mergeCell ref="G3:G4"/>
    <mergeCell ref="I2:I4"/>
    <mergeCell ref="A21:R21"/>
    <mergeCell ref="A22:R22"/>
    <mergeCell ref="A20:B20"/>
    <mergeCell ref="A26:R26"/>
    <mergeCell ref="A11:R11"/>
    <mergeCell ref="B2:B4"/>
    <mergeCell ref="A2:A4"/>
    <mergeCell ref="A188:B188"/>
    <mergeCell ref="A189:R189"/>
    <mergeCell ref="A210:R210"/>
    <mergeCell ref="C2:C4"/>
    <mergeCell ref="H2:H4"/>
    <mergeCell ref="A172:R172"/>
    <mergeCell ref="A173:R173"/>
    <mergeCell ref="A154:R154"/>
    <mergeCell ref="R2:R4"/>
    <mergeCell ref="A6:R6"/>
    <mergeCell ref="A7:R7"/>
    <mergeCell ref="A9:R9"/>
    <mergeCell ref="A14:R14"/>
    <mergeCell ref="A17:R17"/>
    <mergeCell ref="A237:R237"/>
    <mergeCell ref="A277:R277"/>
    <mergeCell ref="A279:R279"/>
    <mergeCell ref="A209:R209"/>
    <mergeCell ref="A266:R266"/>
    <mergeCell ref="A275:B275"/>
    <mergeCell ref="A276:R276"/>
    <mergeCell ref="A246:R246"/>
    <mergeCell ref="A223:R223"/>
    <mergeCell ref="A262:R262"/>
  </mergeCells>
  <printOptions horizontalCentered="1"/>
  <pageMargins left="0" right="0" top="0.55118110236220474" bottom="0.55118110236220474" header="0.31496062992125984" footer="0.31496062992125984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topLeftCell="F1" zoomScaleNormal="100" zoomScaleSheetLayoutView="100" workbookViewId="0">
      <pane ySplit="5" topLeftCell="A30" activePane="bottomLeft" state="frozen"/>
      <selection pane="bottomLeft" activeCell="R35" sqref="R35"/>
    </sheetView>
  </sheetViews>
  <sheetFormatPr defaultRowHeight="15" x14ac:dyDescent="0.25"/>
  <cols>
    <col min="1" max="1" width="3.7109375" bestFit="1" customWidth="1"/>
    <col min="2" max="2" width="45.28515625" customWidth="1"/>
    <col min="3" max="3" width="16.28515625" customWidth="1"/>
    <col min="6" max="6" width="5.28515625" style="28" customWidth="1"/>
    <col min="8" max="8" width="11.42578125" style="64" customWidth="1"/>
    <col min="9" max="9" width="12" style="67" customWidth="1"/>
    <col min="10" max="10" width="11.28515625" style="64" customWidth="1"/>
    <col min="11" max="11" width="11.7109375" customWidth="1"/>
    <col min="12" max="12" width="10.85546875" style="61" customWidth="1"/>
    <col min="13" max="13" width="16.28515625" style="64" customWidth="1"/>
    <col min="14" max="14" width="11.5703125" customWidth="1"/>
    <col min="15" max="15" width="13" customWidth="1"/>
    <col min="16" max="16" width="14.85546875" customWidth="1"/>
    <col min="17" max="17" width="11.140625" style="61" customWidth="1"/>
    <col min="18" max="18" width="11" customWidth="1"/>
  </cols>
  <sheetData>
    <row r="1" spans="1:22" s="21" customFormat="1" ht="21" customHeight="1" thickBot="1" x14ac:dyDescent="0.3">
      <c r="A1" s="100" t="s">
        <v>23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22" s="1" customFormat="1" ht="36.75" customHeight="1" thickBot="1" x14ac:dyDescent="0.3">
      <c r="A2" s="140" t="s">
        <v>0</v>
      </c>
      <c r="B2" s="140" t="s">
        <v>1</v>
      </c>
      <c r="C2" s="139" t="s">
        <v>146</v>
      </c>
      <c r="D2" s="141" t="s">
        <v>147</v>
      </c>
      <c r="E2" s="142"/>
      <c r="F2" s="142"/>
      <c r="G2" s="143"/>
      <c r="H2" s="144" t="s">
        <v>148</v>
      </c>
      <c r="I2" s="145" t="s">
        <v>149</v>
      </c>
      <c r="J2" s="144" t="s">
        <v>150</v>
      </c>
      <c r="K2" s="146" t="s">
        <v>151</v>
      </c>
      <c r="L2" s="147" t="s">
        <v>152</v>
      </c>
      <c r="M2" s="144" t="s">
        <v>153</v>
      </c>
      <c r="N2" s="148" t="s">
        <v>154</v>
      </c>
      <c r="O2" s="149"/>
      <c r="P2" s="150"/>
      <c r="Q2" s="147" t="s">
        <v>155</v>
      </c>
      <c r="R2" s="139" t="s">
        <v>9</v>
      </c>
      <c r="S2" s="6"/>
      <c r="T2" s="6"/>
      <c r="U2" s="6"/>
      <c r="V2" s="6"/>
    </row>
    <row r="3" spans="1:22" s="1" customFormat="1" ht="15" customHeight="1" x14ac:dyDescent="0.25">
      <c r="A3" s="105"/>
      <c r="B3" s="105"/>
      <c r="C3" s="107"/>
      <c r="D3" s="129" t="s">
        <v>5</v>
      </c>
      <c r="E3" s="129"/>
      <c r="F3" s="129"/>
      <c r="G3" s="130" t="s">
        <v>6</v>
      </c>
      <c r="H3" s="109"/>
      <c r="I3" s="132"/>
      <c r="J3" s="109"/>
      <c r="K3" s="124"/>
      <c r="L3" s="115"/>
      <c r="M3" s="109"/>
      <c r="N3" s="117" t="s">
        <v>156</v>
      </c>
      <c r="O3" s="117" t="s">
        <v>157</v>
      </c>
      <c r="P3" s="119" t="s">
        <v>158</v>
      </c>
      <c r="Q3" s="115"/>
      <c r="R3" s="107"/>
    </row>
    <row r="4" spans="1:22" s="1" customFormat="1" ht="32.25" customHeight="1" thickBot="1" x14ac:dyDescent="0.3">
      <c r="A4" s="106"/>
      <c r="B4" s="106"/>
      <c r="C4" s="108"/>
      <c r="D4" s="40" t="s">
        <v>2</v>
      </c>
      <c r="E4" s="40" t="s">
        <v>3</v>
      </c>
      <c r="F4" s="41" t="s">
        <v>4</v>
      </c>
      <c r="G4" s="131"/>
      <c r="H4" s="110"/>
      <c r="I4" s="133"/>
      <c r="J4" s="110"/>
      <c r="K4" s="125"/>
      <c r="L4" s="116"/>
      <c r="M4" s="110"/>
      <c r="N4" s="118"/>
      <c r="O4" s="118"/>
      <c r="P4" s="120"/>
      <c r="Q4" s="116"/>
      <c r="R4" s="108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1" customFormat="1" ht="25.5" customHeight="1" x14ac:dyDescent="0.25">
      <c r="A6" s="114" t="s">
        <v>8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</row>
    <row r="7" spans="1:22" s="1" customFormat="1" ht="57" x14ac:dyDescent="0.25">
      <c r="A7" s="7">
        <v>1</v>
      </c>
      <c r="B7" s="8" t="str">
        <f>Kushtia!B12</f>
        <v>250632007-Improvement of Khoksha GC-Kushtia Rajbari RHD Vai Bosoa road.(Ch:4900-5950) Salvage Coast(Tk 571774.00).</v>
      </c>
      <c r="C7" s="7" t="str">
        <f>Kushtia!C12</f>
        <v>KDRIDP/KUSH/W-33/2017-18</v>
      </c>
      <c r="D7" s="9">
        <f>Kushtia!D12</f>
        <v>1.05</v>
      </c>
      <c r="E7" s="9">
        <f>Kushtia!E12</f>
        <v>0</v>
      </c>
      <c r="F7" s="27">
        <f>Kushtia!F12</f>
        <v>0</v>
      </c>
      <c r="G7" s="9">
        <f>Kushtia!G12</f>
        <v>71.055999999999997</v>
      </c>
      <c r="H7" s="62">
        <f>Kushtia!H12</f>
        <v>43010</v>
      </c>
      <c r="I7" s="65" t="str">
        <f>Kushtia!I12</f>
        <v>M/s Rupali Trders</v>
      </c>
      <c r="J7" s="62">
        <f>Kushtia!J12</f>
        <v>43066</v>
      </c>
      <c r="K7" s="9">
        <f>Kushtia!K12</f>
        <v>69.459999999999994</v>
      </c>
      <c r="L7" s="59">
        <f>Kushtia!L12</f>
        <v>1</v>
      </c>
      <c r="M7" s="62">
        <f>Kushtia!M12</f>
        <v>43244</v>
      </c>
      <c r="N7" s="9">
        <f>Kushtia!N12</f>
        <v>0</v>
      </c>
      <c r="O7" s="9">
        <f>Kushtia!O12</f>
        <v>20</v>
      </c>
      <c r="P7" s="9">
        <f>Kushtia!P12</f>
        <v>-20</v>
      </c>
      <c r="Q7" s="59">
        <f>Kushtia!Q12</f>
        <v>0.28793550244745181</v>
      </c>
      <c r="R7" s="2" t="str">
        <f>Kushtia!R12</f>
        <v>Work completed</v>
      </c>
    </row>
    <row r="8" spans="1:22" s="1" customFormat="1" ht="28.5" x14ac:dyDescent="0.25">
      <c r="A8" s="7">
        <v>2</v>
      </c>
      <c r="B8" s="8" t="str">
        <f>Kushtia!B13</f>
        <v>250632004-Khoksha-Ektarpur GC-Bonogram-Katlagaria.</v>
      </c>
      <c r="C8" s="7">
        <f>Kushtia!C13</f>
        <v>0</v>
      </c>
      <c r="D8" s="9">
        <f>Kushtia!D13</f>
        <v>0</v>
      </c>
      <c r="E8" s="9">
        <f>Kushtia!E13</f>
        <v>0</v>
      </c>
      <c r="F8" s="27">
        <f>Kushtia!F13</f>
        <v>0</v>
      </c>
      <c r="G8" s="9">
        <f>Kushtia!G13</f>
        <v>0</v>
      </c>
      <c r="H8" s="62">
        <f>Kushtia!H13</f>
        <v>0</v>
      </c>
      <c r="I8" s="65">
        <f>Kushtia!I13</f>
        <v>0</v>
      </c>
      <c r="J8" s="62">
        <f>Kushtia!J13</f>
        <v>0</v>
      </c>
      <c r="K8" s="9">
        <f>Kushtia!K13</f>
        <v>0</v>
      </c>
      <c r="L8" s="59">
        <f>Kushtia!L13</f>
        <v>0</v>
      </c>
      <c r="M8" s="62">
        <f>Kushtia!M13</f>
        <v>0</v>
      </c>
      <c r="N8" s="9">
        <f>Kushtia!N13</f>
        <v>0</v>
      </c>
      <c r="O8" s="9">
        <f>Kushtia!O13</f>
        <v>0</v>
      </c>
      <c r="P8" s="9">
        <f>Kushtia!P13</f>
        <v>0</v>
      </c>
      <c r="Q8" s="59" t="e">
        <f>Kushtia!Q13</f>
        <v>#DIV/0!</v>
      </c>
      <c r="R8" s="2">
        <f>Kushtia!R13</f>
        <v>0</v>
      </c>
    </row>
    <row r="9" spans="1:22" s="3" customFormat="1" ht="25.5" customHeight="1" x14ac:dyDescent="0.25">
      <c r="A9" s="114" t="s">
        <v>7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</row>
    <row r="10" spans="1:22" s="3" customFormat="1" ht="28.5" x14ac:dyDescent="0.25">
      <c r="A10" s="2">
        <f>IF(B10&lt;&gt;"",SUBTOTAL(3,B$7:B10),"")</f>
        <v>3</v>
      </c>
      <c r="B10" s="4" t="str">
        <f>Kushtia!B40</f>
        <v>244333006-Talshar Bazar - Baliadanga GC Rd.</v>
      </c>
      <c r="C10" s="2">
        <f>Kushtia!C40</f>
        <v>0</v>
      </c>
      <c r="D10" s="5">
        <f>Kushtia!D40</f>
        <v>0</v>
      </c>
      <c r="E10" s="5">
        <f>Kushtia!E40</f>
        <v>0</v>
      </c>
      <c r="F10" s="22">
        <f>Kushtia!F40</f>
        <v>0</v>
      </c>
      <c r="G10" s="5">
        <f>Kushtia!G40</f>
        <v>0</v>
      </c>
      <c r="H10" s="63">
        <f>Kushtia!H40</f>
        <v>0</v>
      </c>
      <c r="I10" s="66">
        <f>Kushtia!I40</f>
        <v>0</v>
      </c>
      <c r="J10" s="63">
        <f>Kushtia!J40</f>
        <v>0</v>
      </c>
      <c r="K10" s="5">
        <f>Kushtia!K40</f>
        <v>0</v>
      </c>
      <c r="L10" s="60">
        <f>Kushtia!L40</f>
        <v>0</v>
      </c>
      <c r="M10" s="63">
        <f>Kushtia!M40</f>
        <v>0</v>
      </c>
      <c r="N10" s="5">
        <f>Kushtia!N40</f>
        <v>0</v>
      </c>
      <c r="O10" s="5">
        <f>Kushtia!O40</f>
        <v>0</v>
      </c>
      <c r="P10" s="5">
        <f>Kushtia!P40</f>
        <v>0</v>
      </c>
      <c r="Q10" s="60" t="e">
        <f>Kushtia!Q40</f>
        <v>#DIV/0!</v>
      </c>
      <c r="R10" s="2">
        <f>Kushtia!R40</f>
        <v>0</v>
      </c>
    </row>
    <row r="11" spans="1:22" s="3" customFormat="1" ht="28.5" x14ac:dyDescent="0.25">
      <c r="A11" s="2">
        <f>IF(B11&lt;&gt;"",SUBTOTAL(3,B$7:B11),"")</f>
        <v>4</v>
      </c>
      <c r="B11" s="4" t="str">
        <f>Kushtia!B41</f>
        <v>244333010-Niamathpur UP-Chapraril bazar road.</v>
      </c>
      <c r="C11" s="2">
        <f>Kushtia!C41</f>
        <v>0</v>
      </c>
      <c r="D11" s="5">
        <f>Kushtia!D41</f>
        <v>0</v>
      </c>
      <c r="E11" s="5">
        <f>Kushtia!E41</f>
        <v>0</v>
      </c>
      <c r="F11" s="22">
        <f>Kushtia!F41</f>
        <v>0</v>
      </c>
      <c r="G11" s="5">
        <f>Kushtia!G41</f>
        <v>0</v>
      </c>
      <c r="H11" s="63">
        <f>Kushtia!H41</f>
        <v>0</v>
      </c>
      <c r="I11" s="66">
        <f>Kushtia!I41</f>
        <v>0</v>
      </c>
      <c r="J11" s="63">
        <f>Kushtia!J41</f>
        <v>0</v>
      </c>
      <c r="K11" s="5">
        <f>Kushtia!K41</f>
        <v>0</v>
      </c>
      <c r="L11" s="60">
        <f>Kushtia!L41</f>
        <v>0</v>
      </c>
      <c r="M11" s="63">
        <f>Kushtia!M41</f>
        <v>0</v>
      </c>
      <c r="N11" s="5">
        <f>Kushtia!N41</f>
        <v>0</v>
      </c>
      <c r="O11" s="5">
        <f>Kushtia!O41</f>
        <v>0</v>
      </c>
      <c r="P11" s="5">
        <f>Kushtia!P41</f>
        <v>0</v>
      </c>
      <c r="Q11" s="60" t="e">
        <f>Kushtia!Q41</f>
        <v>#DIV/0!</v>
      </c>
      <c r="R11" s="2">
        <f>Kushtia!R41</f>
        <v>0</v>
      </c>
    </row>
    <row r="12" spans="1:22" s="3" customFormat="1" ht="28.5" x14ac:dyDescent="0.25">
      <c r="A12" s="2">
        <f>IF(B12&lt;&gt;"",SUBTOTAL(3,B$7:B12),"")</f>
        <v>5</v>
      </c>
      <c r="B12" s="4" t="str">
        <f>Kushtia!B42</f>
        <v>244333011-Sundarpur UP-Kalukhali bazar road.</v>
      </c>
      <c r="C12" s="2">
        <f>Kushtia!C42</f>
        <v>0</v>
      </c>
      <c r="D12" s="5">
        <f>Kushtia!D42</f>
        <v>0</v>
      </c>
      <c r="E12" s="5">
        <f>Kushtia!E42</f>
        <v>0</v>
      </c>
      <c r="F12" s="22">
        <f>Kushtia!F42</f>
        <v>0</v>
      </c>
      <c r="G12" s="5">
        <f>Kushtia!G42</f>
        <v>0</v>
      </c>
      <c r="H12" s="63">
        <f>Kushtia!H42</f>
        <v>0</v>
      </c>
      <c r="I12" s="66">
        <f>Kushtia!I42</f>
        <v>0</v>
      </c>
      <c r="J12" s="63">
        <f>Kushtia!J42</f>
        <v>0</v>
      </c>
      <c r="K12" s="5">
        <f>Kushtia!K42</f>
        <v>0</v>
      </c>
      <c r="L12" s="60">
        <f>Kushtia!L42</f>
        <v>0</v>
      </c>
      <c r="M12" s="63">
        <f>Kushtia!M42</f>
        <v>0</v>
      </c>
      <c r="N12" s="5">
        <f>Kushtia!N42</f>
        <v>0</v>
      </c>
      <c r="O12" s="5">
        <f>Kushtia!O42</f>
        <v>0</v>
      </c>
      <c r="P12" s="5">
        <f>Kushtia!P42</f>
        <v>0</v>
      </c>
      <c r="Q12" s="60" t="e">
        <f>Kushtia!Q42</f>
        <v>#DIV/0!</v>
      </c>
      <c r="R12" s="2">
        <f>Kushtia!R42</f>
        <v>0</v>
      </c>
    </row>
    <row r="13" spans="1:22" s="3" customFormat="1" ht="25.5" customHeight="1" x14ac:dyDescent="0.25">
      <c r="A13" s="114" t="s">
        <v>11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</row>
    <row r="14" spans="1:22" s="3" customFormat="1" ht="28.5" x14ac:dyDescent="0.25">
      <c r="A14" s="2">
        <v>6</v>
      </c>
      <c r="B14" s="4" t="str">
        <f>Kushtia!B155</f>
        <v xml:space="preserve">250634001-Khoksa (Moragacha) UP-Dudrajpur </v>
      </c>
      <c r="C14" s="2">
        <f>Kushtia!C155</f>
        <v>0</v>
      </c>
      <c r="D14" s="5">
        <f>Kushtia!D155</f>
        <v>0</v>
      </c>
      <c r="E14" s="5">
        <f>Kushtia!E155</f>
        <v>0</v>
      </c>
      <c r="F14" s="22">
        <f>Kushtia!F155</f>
        <v>0</v>
      </c>
      <c r="G14" s="5">
        <f>Kushtia!G155</f>
        <v>0</v>
      </c>
      <c r="H14" s="63">
        <f>Kushtia!H155</f>
        <v>0</v>
      </c>
      <c r="I14" s="66">
        <f>Kushtia!I155</f>
        <v>0</v>
      </c>
      <c r="J14" s="63">
        <f>Kushtia!J155</f>
        <v>0</v>
      </c>
      <c r="K14" s="5">
        <f>Kushtia!K155</f>
        <v>0</v>
      </c>
      <c r="L14" s="60">
        <f>Kushtia!L155</f>
        <v>0</v>
      </c>
      <c r="M14" s="63">
        <f>Kushtia!M155</f>
        <v>0</v>
      </c>
      <c r="N14" s="5">
        <f>Kushtia!N155</f>
        <v>0</v>
      </c>
      <c r="O14" s="5">
        <f>Kushtia!O155</f>
        <v>0</v>
      </c>
      <c r="P14" s="5">
        <f>Kushtia!P155</f>
        <v>0</v>
      </c>
      <c r="Q14" s="60" t="e">
        <f>Kushtia!Q155</f>
        <v>#DIV/0!</v>
      </c>
      <c r="R14" s="2">
        <f>Kushtia!R155</f>
        <v>0</v>
      </c>
    </row>
    <row r="15" spans="1:22" s="3" customFormat="1" ht="57" x14ac:dyDescent="0.25">
      <c r="A15" s="2">
        <v>7</v>
      </c>
      <c r="B15" s="4" t="str">
        <f>Kushtia!B156</f>
        <v>250634011-Improvement of Gonesshpur Bazar-Panti GC road Khoksha protion . (Ch:1060-1700m) Salvage Cost (Tk :1089453.00)</v>
      </c>
      <c r="C15" s="2" t="str">
        <f>Kushtia!C156</f>
        <v>KDRIDP/KUSH/W-37/2017-18</v>
      </c>
      <c r="D15" s="5">
        <f>Kushtia!D156</f>
        <v>0.64</v>
      </c>
      <c r="E15" s="5">
        <f>Kushtia!E156</f>
        <v>0</v>
      </c>
      <c r="F15" s="22">
        <f>Kushtia!F156</f>
        <v>0</v>
      </c>
      <c r="G15" s="5">
        <f>Kushtia!G156</f>
        <v>41.174999999999997</v>
      </c>
      <c r="H15" s="63">
        <f>Kushtia!H156</f>
        <v>43004</v>
      </c>
      <c r="I15" s="66" t="str">
        <f>Kushtia!I156</f>
        <v>M/s Rowshon Traders</v>
      </c>
      <c r="J15" s="63">
        <f>Kushtia!J156</f>
        <v>43061</v>
      </c>
      <c r="K15" s="5">
        <f>Kushtia!K156</f>
        <v>43.13</v>
      </c>
      <c r="L15" s="60">
        <f>Kushtia!L156</f>
        <v>1</v>
      </c>
      <c r="M15" s="63">
        <f>Kushtia!M156</f>
        <v>43223</v>
      </c>
      <c r="N15" s="5">
        <f>Kushtia!N156</f>
        <v>0</v>
      </c>
      <c r="O15" s="5">
        <f>Kushtia!O156</f>
        <v>36.279000000000003</v>
      </c>
      <c r="P15" s="5">
        <f>Kushtia!P156</f>
        <v>-36.279000000000003</v>
      </c>
      <c r="Q15" s="60">
        <f>Kushtia!Q156</f>
        <v>0.84115464873637846</v>
      </c>
      <c r="R15" s="2" t="str">
        <f>Kushtia!R156</f>
        <v>Work completed</v>
      </c>
    </row>
    <row r="16" spans="1:22" s="3" customFormat="1" ht="14.25" x14ac:dyDescent="0.25">
      <c r="A16" s="2">
        <v>8</v>
      </c>
      <c r="B16" s="4" t="str">
        <f>Kushtia!B157</f>
        <v>250634012-Uazila HQ-Mirzapur RHD Road.</v>
      </c>
      <c r="C16" s="2">
        <f>Kushtia!C157</f>
        <v>0</v>
      </c>
      <c r="D16" s="5">
        <f>Kushtia!D157</f>
        <v>0</v>
      </c>
      <c r="E16" s="5">
        <f>Kushtia!E157</f>
        <v>0</v>
      </c>
      <c r="F16" s="22">
        <f>Kushtia!F157</f>
        <v>0</v>
      </c>
      <c r="G16" s="5">
        <f>Kushtia!G157</f>
        <v>0</v>
      </c>
      <c r="H16" s="63">
        <f>Kushtia!H157</f>
        <v>0</v>
      </c>
      <c r="I16" s="66">
        <f>Kushtia!I157</f>
        <v>0</v>
      </c>
      <c r="J16" s="63">
        <f>Kushtia!J157</f>
        <v>0</v>
      </c>
      <c r="K16" s="5">
        <f>Kushtia!K157</f>
        <v>0</v>
      </c>
      <c r="L16" s="60">
        <f>Kushtia!L157</f>
        <v>0</v>
      </c>
      <c r="M16" s="63">
        <f>Kushtia!M157</f>
        <v>0</v>
      </c>
      <c r="N16" s="5">
        <f>Kushtia!N157</f>
        <v>0</v>
      </c>
      <c r="O16" s="5">
        <f>Kushtia!O157</f>
        <v>0</v>
      </c>
      <c r="P16" s="5">
        <f>Kushtia!P157</f>
        <v>0</v>
      </c>
      <c r="Q16" s="60" t="e">
        <f>Kushtia!Q157</f>
        <v>#DIV/0!</v>
      </c>
      <c r="R16" s="2">
        <f>Kushtia!R157</f>
        <v>0</v>
      </c>
    </row>
    <row r="17" spans="1:18" s="3" customFormat="1" ht="42.75" x14ac:dyDescent="0.25">
      <c r="A17" s="2">
        <v>9</v>
      </c>
      <c r="B17" s="4" t="str">
        <f>Kushtia!B158</f>
        <v>250634014-Roypur Chara Botgach-Hijlabot bazar-shreepur Primary school via Debingar Pri. shcool rd.</v>
      </c>
      <c r="C17" s="2">
        <f>Kushtia!C158</f>
        <v>0</v>
      </c>
      <c r="D17" s="5">
        <f>Kushtia!D158</f>
        <v>0</v>
      </c>
      <c r="E17" s="5">
        <f>Kushtia!E158</f>
        <v>0</v>
      </c>
      <c r="F17" s="22">
        <f>Kushtia!F158</f>
        <v>0</v>
      </c>
      <c r="G17" s="5">
        <f>Kushtia!G158</f>
        <v>0</v>
      </c>
      <c r="H17" s="63">
        <f>Kushtia!H158</f>
        <v>0</v>
      </c>
      <c r="I17" s="66">
        <f>Kushtia!I158</f>
        <v>0</v>
      </c>
      <c r="J17" s="63">
        <f>Kushtia!J158</f>
        <v>0</v>
      </c>
      <c r="K17" s="5">
        <f>Kushtia!K158</f>
        <v>0</v>
      </c>
      <c r="L17" s="60">
        <f>Kushtia!L158</f>
        <v>0</v>
      </c>
      <c r="M17" s="63">
        <f>Kushtia!M158</f>
        <v>0</v>
      </c>
      <c r="N17" s="5">
        <f>Kushtia!N158</f>
        <v>0</v>
      </c>
      <c r="O17" s="5">
        <f>Kushtia!O158</f>
        <v>0</v>
      </c>
      <c r="P17" s="5">
        <f>Kushtia!P158</f>
        <v>0</v>
      </c>
      <c r="Q17" s="60" t="e">
        <f>Kushtia!Q158</f>
        <v>#DIV/0!</v>
      </c>
      <c r="R17" s="2">
        <f>Kushtia!R158</f>
        <v>0</v>
      </c>
    </row>
    <row r="18" spans="1:18" s="3" customFormat="1" ht="28.5" x14ac:dyDescent="0.25">
      <c r="A18" s="2">
        <v>10</v>
      </c>
      <c r="B18" s="4" t="str">
        <f>Kushtia!B159</f>
        <v>250634015-Ramanathpur GK canal-Goneshpur Bazar Road.</v>
      </c>
      <c r="C18" s="2">
        <f>Kushtia!C159</f>
        <v>0</v>
      </c>
      <c r="D18" s="5">
        <f>Kushtia!D159</f>
        <v>0</v>
      </c>
      <c r="E18" s="5">
        <f>Kushtia!E159</f>
        <v>0</v>
      </c>
      <c r="F18" s="22">
        <f>Kushtia!F159</f>
        <v>0</v>
      </c>
      <c r="G18" s="5">
        <f>Kushtia!G159</f>
        <v>0</v>
      </c>
      <c r="H18" s="63">
        <f>Kushtia!H159</f>
        <v>0</v>
      </c>
      <c r="I18" s="66">
        <f>Kushtia!I159</f>
        <v>0</v>
      </c>
      <c r="J18" s="63">
        <f>Kushtia!J159</f>
        <v>0</v>
      </c>
      <c r="K18" s="5">
        <f>Kushtia!K159</f>
        <v>0</v>
      </c>
      <c r="L18" s="60">
        <f>Kushtia!L159</f>
        <v>0</v>
      </c>
      <c r="M18" s="63">
        <f>Kushtia!M159</f>
        <v>0</v>
      </c>
      <c r="N18" s="5">
        <f>Kushtia!N159</f>
        <v>0</v>
      </c>
      <c r="O18" s="5">
        <f>Kushtia!O159</f>
        <v>0</v>
      </c>
      <c r="P18" s="5">
        <f>Kushtia!P159</f>
        <v>0</v>
      </c>
      <c r="Q18" s="60" t="e">
        <f>Kushtia!Q159</f>
        <v>#DIV/0!</v>
      </c>
      <c r="R18" s="2">
        <f>Kushtia!R159</f>
        <v>0</v>
      </c>
    </row>
    <row r="19" spans="1:18" s="3" customFormat="1" ht="28.5" x14ac:dyDescent="0.25">
      <c r="A19" s="2">
        <v>11</v>
      </c>
      <c r="B19" s="4" t="str">
        <f>Kushtia!B160</f>
        <v>250634019-Osmanpur UP Office-Baribad via Raipur Mosque Road.</v>
      </c>
      <c r="C19" s="2">
        <f>Kushtia!C160</f>
        <v>0</v>
      </c>
      <c r="D19" s="5">
        <f>Kushtia!D160</f>
        <v>0</v>
      </c>
      <c r="E19" s="5">
        <f>Kushtia!E160</f>
        <v>0</v>
      </c>
      <c r="F19" s="22">
        <f>Kushtia!F160</f>
        <v>0</v>
      </c>
      <c r="G19" s="5">
        <f>Kushtia!G160</f>
        <v>0</v>
      </c>
      <c r="H19" s="63">
        <f>Kushtia!H160</f>
        <v>0</v>
      </c>
      <c r="I19" s="66">
        <f>Kushtia!I160</f>
        <v>0</v>
      </c>
      <c r="J19" s="63">
        <f>Kushtia!J160</f>
        <v>0</v>
      </c>
      <c r="K19" s="5">
        <f>Kushtia!K160</f>
        <v>0</v>
      </c>
      <c r="L19" s="60">
        <f>Kushtia!L160</f>
        <v>0</v>
      </c>
      <c r="M19" s="63">
        <f>Kushtia!M160</f>
        <v>0</v>
      </c>
      <c r="N19" s="5">
        <f>Kushtia!N160</f>
        <v>0</v>
      </c>
      <c r="O19" s="5">
        <f>Kushtia!O160</f>
        <v>0</v>
      </c>
      <c r="P19" s="5">
        <f>Kushtia!P160</f>
        <v>0</v>
      </c>
      <c r="Q19" s="60" t="e">
        <f>Kushtia!Q160</f>
        <v>#DIV/0!</v>
      </c>
      <c r="R19" s="2">
        <f>Kushtia!R160</f>
        <v>0</v>
      </c>
    </row>
    <row r="20" spans="1:18" s="3" customFormat="1" ht="28.5" x14ac:dyDescent="0.25">
      <c r="A20" s="2">
        <v>12</v>
      </c>
      <c r="B20" s="4" t="str">
        <f>Kushtia!B161</f>
        <v xml:space="preserve">250634022-Shimulia RHD-Tatipara Care Bridge </v>
      </c>
      <c r="C20" s="2">
        <f>Kushtia!C161</f>
        <v>0</v>
      </c>
      <c r="D20" s="5">
        <f>Kushtia!D161</f>
        <v>0</v>
      </c>
      <c r="E20" s="5">
        <f>Kushtia!E161</f>
        <v>0</v>
      </c>
      <c r="F20" s="22">
        <f>Kushtia!F161</f>
        <v>0</v>
      </c>
      <c r="G20" s="5">
        <f>Kushtia!G161</f>
        <v>0</v>
      </c>
      <c r="H20" s="63">
        <f>Kushtia!H161</f>
        <v>0</v>
      </c>
      <c r="I20" s="66">
        <f>Kushtia!I161</f>
        <v>0</v>
      </c>
      <c r="J20" s="63">
        <f>Kushtia!J161</f>
        <v>0</v>
      </c>
      <c r="K20" s="5">
        <f>Kushtia!K161</f>
        <v>0</v>
      </c>
      <c r="L20" s="60">
        <f>Kushtia!L161</f>
        <v>0</v>
      </c>
      <c r="M20" s="63">
        <f>Kushtia!M161</f>
        <v>0</v>
      </c>
      <c r="N20" s="5">
        <f>Kushtia!N161</f>
        <v>0</v>
      </c>
      <c r="O20" s="5">
        <f>Kushtia!O161</f>
        <v>0</v>
      </c>
      <c r="P20" s="5">
        <f>Kushtia!P161</f>
        <v>0</v>
      </c>
      <c r="Q20" s="60" t="e">
        <f>Kushtia!Q161</f>
        <v>#DIV/0!</v>
      </c>
      <c r="R20" s="2">
        <f>Kushtia!R161</f>
        <v>0</v>
      </c>
    </row>
    <row r="21" spans="1:18" s="3" customFormat="1" ht="14.25" x14ac:dyDescent="0.25">
      <c r="A21" s="2">
        <v>13</v>
      </c>
      <c r="B21" s="4" t="str">
        <f>Kushtia!B162</f>
        <v>250634023-Biljani Eidgah-Biljani Bazar Rd.</v>
      </c>
      <c r="C21" s="2">
        <f>Kushtia!C162</f>
        <v>0</v>
      </c>
      <c r="D21" s="5">
        <f>Kushtia!D162</f>
        <v>0</v>
      </c>
      <c r="E21" s="5">
        <f>Kushtia!E162</f>
        <v>0</v>
      </c>
      <c r="F21" s="22">
        <f>Kushtia!F162</f>
        <v>0</v>
      </c>
      <c r="G21" s="5">
        <f>Kushtia!G162</f>
        <v>0</v>
      </c>
      <c r="H21" s="63">
        <f>Kushtia!H162</f>
        <v>0</v>
      </c>
      <c r="I21" s="66">
        <f>Kushtia!I162</f>
        <v>0</v>
      </c>
      <c r="J21" s="63">
        <f>Kushtia!J162</f>
        <v>0</v>
      </c>
      <c r="K21" s="5">
        <f>Kushtia!K162</f>
        <v>0</v>
      </c>
      <c r="L21" s="60">
        <f>Kushtia!L162</f>
        <v>0</v>
      </c>
      <c r="M21" s="63">
        <f>Kushtia!M162</f>
        <v>0</v>
      </c>
      <c r="N21" s="5">
        <f>Kushtia!N162</f>
        <v>0</v>
      </c>
      <c r="O21" s="5">
        <f>Kushtia!O162</f>
        <v>0</v>
      </c>
      <c r="P21" s="5">
        <f>Kushtia!P162</f>
        <v>0</v>
      </c>
      <c r="Q21" s="60" t="e">
        <f>Kushtia!Q162</f>
        <v>#DIV/0!</v>
      </c>
      <c r="R21" s="2">
        <f>Kushtia!R162</f>
        <v>0</v>
      </c>
    </row>
    <row r="22" spans="1:18" s="3" customFormat="1" ht="28.5" x14ac:dyDescent="0.25">
      <c r="A22" s="2">
        <v>14</v>
      </c>
      <c r="B22" s="4" t="str">
        <f>Kushtia!B163</f>
        <v>250634035-Osmanpur kheyagat - Raypur Battala more via Raypur grave yard Rd.</v>
      </c>
      <c r="C22" s="2">
        <f>Kushtia!C163</f>
        <v>0</v>
      </c>
      <c r="D22" s="5">
        <f>Kushtia!D163</f>
        <v>0</v>
      </c>
      <c r="E22" s="5">
        <f>Kushtia!E163</f>
        <v>0</v>
      </c>
      <c r="F22" s="22">
        <f>Kushtia!F163</f>
        <v>0</v>
      </c>
      <c r="G22" s="5">
        <f>Kushtia!G163</f>
        <v>0</v>
      </c>
      <c r="H22" s="63">
        <f>Kushtia!H163</f>
        <v>0</v>
      </c>
      <c r="I22" s="66">
        <f>Kushtia!I163</f>
        <v>0</v>
      </c>
      <c r="J22" s="63">
        <f>Kushtia!J163</f>
        <v>0</v>
      </c>
      <c r="K22" s="5">
        <f>Kushtia!K163</f>
        <v>0</v>
      </c>
      <c r="L22" s="60">
        <f>Kushtia!L163</f>
        <v>0</v>
      </c>
      <c r="M22" s="63">
        <f>Kushtia!M163</f>
        <v>0</v>
      </c>
      <c r="N22" s="5">
        <f>Kushtia!N163</f>
        <v>0</v>
      </c>
      <c r="O22" s="5">
        <f>Kushtia!O163</f>
        <v>0</v>
      </c>
      <c r="P22" s="5">
        <f>Kushtia!P163</f>
        <v>0</v>
      </c>
      <c r="Q22" s="60" t="e">
        <f>Kushtia!Q163</f>
        <v>#DIV/0!</v>
      </c>
      <c r="R22" s="2">
        <f>Kushtia!R163</f>
        <v>0</v>
      </c>
    </row>
    <row r="23" spans="1:18" s="3" customFormat="1" ht="28.5" x14ac:dyDescent="0.25">
      <c r="A23" s="2">
        <v>15</v>
      </c>
      <c r="B23" s="4" t="str">
        <f>Kushtia!B164</f>
        <v>250635014-Raypur Chra Botgach-Osmanpur GPS GK canel Road.</v>
      </c>
      <c r="C23" s="2">
        <f>Kushtia!C164</f>
        <v>0</v>
      </c>
      <c r="D23" s="5">
        <f>Kushtia!D164</f>
        <v>0</v>
      </c>
      <c r="E23" s="5">
        <f>Kushtia!E164</f>
        <v>0</v>
      </c>
      <c r="F23" s="22">
        <f>Kushtia!F164</f>
        <v>0</v>
      </c>
      <c r="G23" s="5">
        <f>Kushtia!G164</f>
        <v>0</v>
      </c>
      <c r="H23" s="63">
        <f>Kushtia!H164</f>
        <v>0</v>
      </c>
      <c r="I23" s="66">
        <f>Kushtia!I164</f>
        <v>0</v>
      </c>
      <c r="J23" s="63">
        <f>Kushtia!J164</f>
        <v>0</v>
      </c>
      <c r="K23" s="5">
        <f>Kushtia!K164</f>
        <v>0</v>
      </c>
      <c r="L23" s="60">
        <f>Kushtia!L164</f>
        <v>0</v>
      </c>
      <c r="M23" s="63">
        <f>Kushtia!M164</f>
        <v>0</v>
      </c>
      <c r="N23" s="5">
        <f>Kushtia!N164</f>
        <v>0</v>
      </c>
      <c r="O23" s="5">
        <f>Kushtia!O164</f>
        <v>0</v>
      </c>
      <c r="P23" s="5">
        <f>Kushtia!P164</f>
        <v>0</v>
      </c>
      <c r="Q23" s="60" t="e">
        <f>Kushtia!Q164</f>
        <v>#DIV/0!</v>
      </c>
      <c r="R23" s="2">
        <f>Kushtia!R164</f>
        <v>0</v>
      </c>
    </row>
    <row r="24" spans="1:18" s="3" customFormat="1" ht="42.75" x14ac:dyDescent="0.25">
      <c r="A24" s="2">
        <v>16</v>
      </c>
      <c r="B24" s="4" t="str">
        <f>Kushtia!B165</f>
        <v>250635019-Improvement of Komlapur-Narayanpur road.(Ch:710-1600m) Salvage Coast(Tk 571774.00)</v>
      </c>
      <c r="C24" s="2" t="str">
        <f>Kushtia!C165</f>
        <v>KDRIDP/KUSH/W-35/2017-18</v>
      </c>
      <c r="D24" s="5">
        <f>Kushtia!D165</f>
        <v>0.89</v>
      </c>
      <c r="E24" s="5">
        <f>Kushtia!E165</f>
        <v>0</v>
      </c>
      <c r="F24" s="22">
        <f>Kushtia!F165</f>
        <v>0</v>
      </c>
      <c r="G24" s="5">
        <f>Kushtia!G165</f>
        <v>49.127000000000002</v>
      </c>
      <c r="H24" s="63">
        <f>Kushtia!H165</f>
        <v>43004</v>
      </c>
      <c r="I24" s="66" t="str">
        <f>Kushtia!I165</f>
        <v>M/s Hashib Enterprise Rajbari</v>
      </c>
      <c r="J24" s="63">
        <f>Kushtia!J165</f>
        <v>43044</v>
      </c>
      <c r="K24" s="5">
        <f>Kushtia!K165</f>
        <v>51.44</v>
      </c>
      <c r="L24" s="60">
        <f>Kushtia!L165</f>
        <v>0.3</v>
      </c>
      <c r="M24" s="63">
        <f>Kushtia!M165</f>
        <v>43229</v>
      </c>
      <c r="N24" s="5">
        <f>Kushtia!N165</f>
        <v>0</v>
      </c>
      <c r="O24" s="5">
        <f>Kushtia!O165</f>
        <v>0</v>
      </c>
      <c r="P24" s="5">
        <f>Kushtia!P165</f>
        <v>0</v>
      </c>
      <c r="Q24" s="60">
        <f>Kushtia!Q165</f>
        <v>0</v>
      </c>
      <c r="R24" s="2" t="str">
        <f>Kushtia!R165</f>
        <v>AS completed</v>
      </c>
    </row>
    <row r="25" spans="1:18" s="3" customFormat="1" ht="28.5" x14ac:dyDescent="0.25">
      <c r="A25" s="2">
        <v>17</v>
      </c>
      <c r="B25" s="4" t="str">
        <f>Kushtia!B166</f>
        <v>250635037-Ajol care bridge-Mohisgari beel Road.</v>
      </c>
      <c r="C25" s="2">
        <f>Kushtia!C166</f>
        <v>0</v>
      </c>
      <c r="D25" s="5">
        <f>Kushtia!D166</f>
        <v>0</v>
      </c>
      <c r="E25" s="5">
        <f>Kushtia!E166</f>
        <v>0</v>
      </c>
      <c r="F25" s="22">
        <f>Kushtia!F166</f>
        <v>0</v>
      </c>
      <c r="G25" s="5">
        <f>Kushtia!G166</f>
        <v>0</v>
      </c>
      <c r="H25" s="63">
        <f>Kushtia!H166</f>
        <v>0</v>
      </c>
      <c r="I25" s="66">
        <f>Kushtia!I166</f>
        <v>0</v>
      </c>
      <c r="J25" s="63">
        <f>Kushtia!J166</f>
        <v>0</v>
      </c>
      <c r="K25" s="5">
        <f>Kushtia!K166</f>
        <v>0</v>
      </c>
      <c r="L25" s="60">
        <f>Kushtia!L166</f>
        <v>0</v>
      </c>
      <c r="M25" s="63">
        <f>Kushtia!M166</f>
        <v>0</v>
      </c>
      <c r="N25" s="5">
        <f>Kushtia!N166</f>
        <v>0</v>
      </c>
      <c r="O25" s="5">
        <f>Kushtia!O166</f>
        <v>0</v>
      </c>
      <c r="P25" s="5">
        <f>Kushtia!P166</f>
        <v>0</v>
      </c>
      <c r="Q25" s="60" t="e">
        <f>Kushtia!Q166</f>
        <v>#DIV/0!</v>
      </c>
      <c r="R25" s="2">
        <f>Kushtia!R166</f>
        <v>0</v>
      </c>
    </row>
    <row r="26" spans="1:18" s="3" customFormat="1" ht="42.75" x14ac:dyDescent="0.25">
      <c r="A26" s="2">
        <v>18</v>
      </c>
      <c r="B26" s="4" t="str">
        <f>Kushtia!B167</f>
        <v>250635039-Improvement of Iswardi-Beharia Shiekpara road.(Ch:1860-2750m) Salvage Coast(Tk 571774.00)</v>
      </c>
      <c r="C26" s="2" t="str">
        <f>Kushtia!C167</f>
        <v>KDRIDP/KUSH/W-34/2017-18</v>
      </c>
      <c r="D26" s="5">
        <f>Kushtia!D167</f>
        <v>0.89</v>
      </c>
      <c r="E26" s="5">
        <f>Kushtia!E167</f>
        <v>0</v>
      </c>
      <c r="F26" s="22">
        <f>Kushtia!F167</f>
        <v>0</v>
      </c>
      <c r="G26" s="5">
        <f>Kushtia!G167</f>
        <v>49.66</v>
      </c>
      <c r="H26" s="63">
        <f>Kushtia!H167</f>
        <v>43004</v>
      </c>
      <c r="I26" s="66" t="str">
        <f>Kushtia!I167</f>
        <v>M/s Hashib Enterprise Rajbari</v>
      </c>
      <c r="J26" s="63">
        <f>Kushtia!J167</f>
        <v>43044</v>
      </c>
      <c r="K26" s="5">
        <f>Kushtia!K167</f>
        <v>51.994999999999997</v>
      </c>
      <c r="L26" s="60">
        <f>Kushtia!L167</f>
        <v>0.3</v>
      </c>
      <c r="M26" s="63">
        <f>Kushtia!M167</f>
        <v>43229</v>
      </c>
      <c r="N26" s="5">
        <f>Kushtia!N167</f>
        <v>0</v>
      </c>
      <c r="O26" s="5">
        <f>Kushtia!O167</f>
        <v>0</v>
      </c>
      <c r="P26" s="5">
        <f>Kushtia!P167</f>
        <v>0</v>
      </c>
      <c r="Q26" s="60">
        <f>Kushtia!Q167</f>
        <v>0</v>
      </c>
      <c r="R26" s="2" t="str">
        <f>Kushtia!R167</f>
        <v>AS completed</v>
      </c>
    </row>
    <row r="27" spans="1:18" s="3" customFormat="1" ht="42.75" x14ac:dyDescent="0.25">
      <c r="A27" s="2">
        <v>19</v>
      </c>
      <c r="B27" s="4" t="str">
        <f>Kushtia!B168</f>
        <v>250634007-Improvement of Mashilia Bazar to Boraichar road. (Ch:00-1160m) Salvage Coast(Tk :14105060.00).</v>
      </c>
      <c r="C27" s="2" t="str">
        <f>Kushtia!C168</f>
        <v>KDRIDP/KUSH/W-36/2017-18</v>
      </c>
      <c r="D27" s="5">
        <f>Kushtia!D168</f>
        <v>1.1599999999999999</v>
      </c>
      <c r="E27" s="5">
        <f>Kushtia!E168</f>
        <v>0</v>
      </c>
      <c r="F27" s="22">
        <f>Kushtia!F168</f>
        <v>0</v>
      </c>
      <c r="G27" s="5">
        <f>Kushtia!G168</f>
        <v>75.019000000000005</v>
      </c>
      <c r="H27" s="63">
        <f>Kushtia!H168</f>
        <v>43004</v>
      </c>
      <c r="I27" s="66" t="str">
        <f>Kushtia!I168</f>
        <v>Md Rohim Khan</v>
      </c>
      <c r="J27" s="63">
        <f>Kushtia!J168</f>
        <v>43044</v>
      </c>
      <c r="K27" s="5">
        <f>Kushtia!K168</f>
        <v>78.55</v>
      </c>
      <c r="L27" s="60">
        <f>Kushtia!L168</f>
        <v>1</v>
      </c>
      <c r="M27" s="63">
        <f>Kushtia!M168</f>
        <v>43216</v>
      </c>
      <c r="N27" s="5">
        <f>Kushtia!N168</f>
        <v>78.48</v>
      </c>
      <c r="O27" s="5">
        <f>Kushtia!O168</f>
        <v>78.48</v>
      </c>
      <c r="P27" s="5">
        <f>Kushtia!P168</f>
        <v>0</v>
      </c>
      <c r="Q27" s="60">
        <f>Kushtia!Q168</f>
        <v>0.99910884786760035</v>
      </c>
      <c r="R27" s="2" t="str">
        <f>Kushtia!R168</f>
        <v>Final</v>
      </c>
    </row>
    <row r="28" spans="1:18" s="3" customFormat="1" ht="28.5" x14ac:dyDescent="0.25">
      <c r="A28" s="2">
        <v>20</v>
      </c>
      <c r="B28" s="4" t="str">
        <f>Kushtia!B169</f>
        <v>250635059-Fulbaria RHD - Pangsha Boundary via Laxandia Road.</v>
      </c>
      <c r="C28" s="2">
        <f>Kushtia!C169</f>
        <v>0</v>
      </c>
      <c r="D28" s="5">
        <f>Kushtia!D169</f>
        <v>0</v>
      </c>
      <c r="E28" s="5">
        <f>Kushtia!E169</f>
        <v>0</v>
      </c>
      <c r="F28" s="22">
        <f>Kushtia!F169</f>
        <v>0</v>
      </c>
      <c r="G28" s="5">
        <f>Kushtia!G169</f>
        <v>0</v>
      </c>
      <c r="H28" s="63">
        <f>Kushtia!H169</f>
        <v>0</v>
      </c>
      <c r="I28" s="66">
        <f>Kushtia!I169</f>
        <v>0</v>
      </c>
      <c r="J28" s="63">
        <f>Kushtia!J169</f>
        <v>0</v>
      </c>
      <c r="K28" s="5">
        <f>Kushtia!K169</f>
        <v>0</v>
      </c>
      <c r="L28" s="60">
        <f>Kushtia!L169</f>
        <v>0</v>
      </c>
      <c r="M28" s="63">
        <f>Kushtia!M169</f>
        <v>0</v>
      </c>
      <c r="N28" s="5">
        <f>Kushtia!N169</f>
        <v>0</v>
      </c>
      <c r="O28" s="5">
        <f>Kushtia!O169</f>
        <v>0</v>
      </c>
      <c r="P28" s="5">
        <f>Kushtia!P169</f>
        <v>0</v>
      </c>
      <c r="Q28" s="60" t="e">
        <f>Kushtia!Q169</f>
        <v>#DIV/0!</v>
      </c>
      <c r="R28" s="2">
        <f>Kushtia!R169</f>
        <v>0</v>
      </c>
    </row>
    <row r="29" spans="1:18" s="3" customFormat="1" ht="28.5" x14ac:dyDescent="0.25">
      <c r="A29" s="2">
        <v>21</v>
      </c>
      <c r="B29" s="4" t="str">
        <f>Kushtia!B170</f>
        <v>250635076-Sreepur H/O Liakot -   Military Botgas Via Sreepur RNG Primary School.</v>
      </c>
      <c r="C29" s="2">
        <f>Kushtia!C170</f>
        <v>0</v>
      </c>
      <c r="D29" s="5">
        <f>Kushtia!D170</f>
        <v>0</v>
      </c>
      <c r="E29" s="5">
        <f>Kushtia!E170</f>
        <v>0</v>
      </c>
      <c r="F29" s="22">
        <f>Kushtia!F170</f>
        <v>0</v>
      </c>
      <c r="G29" s="5">
        <f>Kushtia!G170</f>
        <v>0</v>
      </c>
      <c r="H29" s="63">
        <f>Kushtia!H170</f>
        <v>0</v>
      </c>
      <c r="I29" s="66">
        <f>Kushtia!I170</f>
        <v>0</v>
      </c>
      <c r="J29" s="63">
        <f>Kushtia!J170</f>
        <v>0</v>
      </c>
      <c r="K29" s="5">
        <f>Kushtia!K170</f>
        <v>0</v>
      </c>
      <c r="L29" s="60">
        <f>Kushtia!L170</f>
        <v>0</v>
      </c>
      <c r="M29" s="63">
        <f>Kushtia!M170</f>
        <v>0</v>
      </c>
      <c r="N29" s="5">
        <f>Kushtia!N170</f>
        <v>0</v>
      </c>
      <c r="O29" s="5">
        <f>Kushtia!O170</f>
        <v>0</v>
      </c>
      <c r="P29" s="5">
        <f>Kushtia!P170</f>
        <v>0</v>
      </c>
      <c r="Q29" s="60" t="e">
        <f>Kushtia!Q170</f>
        <v>#DIV/0!</v>
      </c>
      <c r="R29" s="2">
        <f>Kushtia!R170</f>
        <v>0</v>
      </c>
    </row>
    <row r="30" spans="1:18" s="3" customFormat="1" ht="25.5" customHeight="1" x14ac:dyDescent="0.25">
      <c r="A30" s="114" t="s">
        <v>14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</row>
    <row r="31" spans="1:18" s="3" customFormat="1" ht="57" x14ac:dyDescent="0.25">
      <c r="A31" s="2">
        <v>22</v>
      </c>
      <c r="B31" s="4" t="str">
        <f>Kushtia!B263</f>
        <v>250635019-Periodic Maintennance of Komlapur- Narayanpur Road. (Ch:0.00m-710m)</v>
      </c>
      <c r="C31" s="2" t="str">
        <f>Kushtia!C263</f>
        <v>KDRIDP/KUSH/M-08/2017-18</v>
      </c>
      <c r="D31" s="20">
        <f>Kushtia!D263</f>
        <v>0.71</v>
      </c>
      <c r="E31" s="20">
        <f>Kushtia!E263</f>
        <v>0</v>
      </c>
      <c r="F31" s="23">
        <f>Kushtia!F263</f>
        <v>0</v>
      </c>
      <c r="G31" s="20">
        <f>Kushtia!G263</f>
        <v>12.69</v>
      </c>
      <c r="H31" s="46">
        <f>Kushtia!H263</f>
        <v>43157</v>
      </c>
      <c r="I31" s="55" t="str">
        <f>Kushtia!I263</f>
        <v>M/s Hashib Enterprise Rajbari</v>
      </c>
      <c r="J31" s="46">
        <f>Kushtia!J263</f>
        <v>43207</v>
      </c>
      <c r="K31" s="20">
        <f>Kushtia!K263</f>
        <v>13.9</v>
      </c>
      <c r="L31" s="50">
        <f>Kushtia!L263</f>
        <v>0</v>
      </c>
      <c r="M31" s="46">
        <f>Kushtia!M263</f>
        <v>43332</v>
      </c>
      <c r="N31" s="20">
        <f>Kushtia!N263</f>
        <v>0</v>
      </c>
      <c r="O31" s="20">
        <f>Kushtia!O263</f>
        <v>0</v>
      </c>
      <c r="P31" s="20">
        <f>Kushtia!P263</f>
        <v>0</v>
      </c>
      <c r="Q31" s="50">
        <f>Kushtia!Q263</f>
        <v>0</v>
      </c>
      <c r="R31" s="2">
        <f>Kushtia!R263</f>
        <v>0</v>
      </c>
    </row>
    <row r="32" spans="1:18" s="3" customFormat="1" ht="42.75" x14ac:dyDescent="0.25">
      <c r="A32" s="2">
        <v>23</v>
      </c>
      <c r="B32" s="4" t="str">
        <f>Kushtia!B264</f>
        <v>250635023-Periodic Maintennance of East Bonogram-Bohorampur Road . (Ch:0.00m-1540m)</v>
      </c>
      <c r="C32" s="2" t="str">
        <f>Kushtia!C264</f>
        <v>KDRIDP/KUSH/M-09/2017-18</v>
      </c>
      <c r="D32" s="20">
        <f>Kushtia!D264</f>
        <v>1.54</v>
      </c>
      <c r="E32" s="20">
        <f>Kushtia!E264</f>
        <v>0</v>
      </c>
      <c r="F32" s="23">
        <f>Kushtia!F264</f>
        <v>0</v>
      </c>
      <c r="G32" s="20">
        <f>Kushtia!G264</f>
        <v>15.69</v>
      </c>
      <c r="H32" s="46">
        <f>Kushtia!H264</f>
        <v>43157</v>
      </c>
      <c r="I32" s="55" t="str">
        <f>Kushtia!I264</f>
        <v>M/s Hashib Enterprise Rajbari</v>
      </c>
      <c r="J32" s="46">
        <f>Kushtia!J264</f>
        <v>43207</v>
      </c>
      <c r="K32" s="20">
        <f>Kushtia!K264</f>
        <v>17.184999999999999</v>
      </c>
      <c r="L32" s="50">
        <f>Kushtia!L264</f>
        <v>0</v>
      </c>
      <c r="M32" s="46">
        <f>Kushtia!M264</f>
        <v>43332</v>
      </c>
      <c r="N32" s="20">
        <f>Kushtia!N264</f>
        <v>0</v>
      </c>
      <c r="O32" s="20">
        <f>Kushtia!O264</f>
        <v>0</v>
      </c>
      <c r="P32" s="20">
        <f>Kushtia!P264</f>
        <v>0</v>
      </c>
      <c r="Q32" s="50">
        <f>Kushtia!Q264</f>
        <v>0</v>
      </c>
      <c r="R32" s="2">
        <f>Kushtia!R264</f>
        <v>0</v>
      </c>
    </row>
    <row r="33" spans="1:18" s="3" customFormat="1" ht="28.5" x14ac:dyDescent="0.25">
      <c r="A33" s="2">
        <v>24</v>
      </c>
      <c r="B33" s="4" t="str">
        <f>Kushtia!B265</f>
        <v xml:space="preserve">250635028-Khoksa Dangbangla-Patildangi road </v>
      </c>
      <c r="C33" s="2">
        <f>Kushtia!C265</f>
        <v>0</v>
      </c>
      <c r="D33" s="20">
        <f>Kushtia!D265</f>
        <v>0</v>
      </c>
      <c r="E33" s="20">
        <f>Kushtia!E265</f>
        <v>0</v>
      </c>
      <c r="F33" s="23">
        <f>Kushtia!F265</f>
        <v>0</v>
      </c>
      <c r="G33" s="20">
        <f>Kushtia!G265</f>
        <v>0</v>
      </c>
      <c r="H33" s="46">
        <f>Kushtia!H265</f>
        <v>0</v>
      </c>
      <c r="I33" s="55">
        <f>Kushtia!I265</f>
        <v>0</v>
      </c>
      <c r="J33" s="46">
        <f>Kushtia!J265</f>
        <v>0</v>
      </c>
      <c r="K33" s="20">
        <f>Kushtia!K265</f>
        <v>0</v>
      </c>
      <c r="L33" s="50">
        <f>Kushtia!L265</f>
        <v>0</v>
      </c>
      <c r="M33" s="46">
        <f>Kushtia!M265</f>
        <v>0</v>
      </c>
      <c r="N33" s="20">
        <f>Kushtia!N265</f>
        <v>0</v>
      </c>
      <c r="O33" s="20">
        <f>Kushtia!O265</f>
        <v>0</v>
      </c>
      <c r="P33" s="20">
        <f>Kushtia!P265</f>
        <v>0</v>
      </c>
      <c r="Q33" s="50" t="e">
        <f>Kushtia!Q265</f>
        <v>#DIV/0!</v>
      </c>
      <c r="R33" s="2">
        <f>Kushtia!R265</f>
        <v>0</v>
      </c>
    </row>
    <row r="34" spans="1:18" s="3" customFormat="1" ht="25.5" customHeight="1" x14ac:dyDescent="0.25">
      <c r="A34" s="114" t="s">
        <v>16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</row>
    <row r="35" spans="1:18" s="3" customFormat="1" thickBot="1" x14ac:dyDescent="0.3">
      <c r="A35" s="2">
        <v>25</v>
      </c>
      <c r="B35" s="4" t="str">
        <f>Kushtia!B295</f>
        <v>Tree Plantation</v>
      </c>
      <c r="C35" s="2">
        <f>Kushtia!C295</f>
        <v>0</v>
      </c>
      <c r="D35" s="20">
        <f>Kushtia!D295</f>
        <v>0</v>
      </c>
      <c r="E35" s="20">
        <f>Kushtia!E295</f>
        <v>0</v>
      </c>
      <c r="F35" s="23">
        <f>Kushtia!F295</f>
        <v>0</v>
      </c>
      <c r="G35" s="20">
        <f>Kushtia!G295</f>
        <v>0</v>
      </c>
      <c r="H35" s="46">
        <f>Kushtia!H295</f>
        <v>0</v>
      </c>
      <c r="I35" s="55">
        <f>Kushtia!I295</f>
        <v>0</v>
      </c>
      <c r="J35" s="46">
        <f>Kushtia!J295</f>
        <v>0</v>
      </c>
      <c r="K35" s="20">
        <f>Kushtia!K295</f>
        <v>0</v>
      </c>
      <c r="L35" s="50">
        <f>Kushtia!L295</f>
        <v>0</v>
      </c>
      <c r="M35" s="46">
        <f>Kushtia!M295</f>
        <v>0</v>
      </c>
      <c r="N35" s="20">
        <f>Kushtia!N295</f>
        <v>0</v>
      </c>
      <c r="O35" s="20">
        <f>Kushtia!O295</f>
        <v>0</v>
      </c>
      <c r="P35" s="20">
        <f>Kushtia!P295</f>
        <v>0</v>
      </c>
      <c r="Q35" s="50" t="e">
        <f>Kushtia!Q295</f>
        <v>#DIV/0!</v>
      </c>
      <c r="R35" s="2">
        <f>Kushtia!R295</f>
        <v>0</v>
      </c>
    </row>
    <row r="36" spans="1:18" s="38" customFormat="1" ht="15.75" thickBot="1" x14ac:dyDescent="0.3">
      <c r="A36" s="137" t="s">
        <v>10</v>
      </c>
      <c r="B36" s="138"/>
      <c r="C36" s="45"/>
      <c r="D36" s="35">
        <f>SUM(D7:D35)</f>
        <v>6.88</v>
      </c>
      <c r="E36" s="35">
        <f>SUM(E7:E35)</f>
        <v>0</v>
      </c>
      <c r="F36" s="36">
        <f>SUM(F7:F35)</f>
        <v>0</v>
      </c>
      <c r="G36" s="35">
        <f>SUM(G7:G35)</f>
        <v>314.41700000000003</v>
      </c>
      <c r="H36" s="48"/>
      <c r="I36" s="57"/>
      <c r="J36" s="48"/>
      <c r="K36" s="35">
        <f>SUM(K7:K35)</f>
        <v>325.65999999999997</v>
      </c>
      <c r="L36" s="52">
        <f>AVERAGE(L7:L35)</f>
        <v>0.14399999999999999</v>
      </c>
      <c r="M36" s="48"/>
      <c r="N36" s="35">
        <f t="shared" ref="N36:P36" si="0">SUM(N7:N35)</f>
        <v>78.48</v>
      </c>
      <c r="O36" s="35">
        <f t="shared" si="0"/>
        <v>134.75900000000001</v>
      </c>
      <c r="P36" s="35">
        <f t="shared" si="0"/>
        <v>-56.279000000000003</v>
      </c>
      <c r="Q36" s="52" t="e">
        <f>Kushtia!Q296</f>
        <v>#DIV/0!</v>
      </c>
      <c r="R36" s="37"/>
    </row>
  </sheetData>
  <mergeCells count="25">
    <mergeCell ref="A6:R6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A34:R34"/>
    <mergeCell ref="A36:B36"/>
    <mergeCell ref="A13:R13"/>
    <mergeCell ref="A9:R9"/>
    <mergeCell ref="A30:R30"/>
    <mergeCell ref="A1:R1"/>
    <mergeCell ref="R2:R4"/>
    <mergeCell ref="D3:F3"/>
    <mergeCell ref="G3:G4"/>
    <mergeCell ref="A2:A4"/>
    <mergeCell ref="B2:B4"/>
    <mergeCell ref="D2:G2"/>
    <mergeCell ref="P3:P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topLeftCell="F1" zoomScaleNormal="100" zoomScaleSheetLayoutView="100" workbookViewId="0">
      <pane ySplit="4" topLeftCell="A32" activePane="bottomLeft" state="frozen"/>
      <selection activeCell="C1" sqref="C1"/>
      <selection pane="bottomLeft" activeCell="L68" sqref="L68"/>
    </sheetView>
  </sheetViews>
  <sheetFormatPr defaultRowHeight="15" x14ac:dyDescent="0.25"/>
  <cols>
    <col min="1" max="1" width="6.7109375" bestFit="1" customWidth="1"/>
    <col min="2" max="2" width="44.140625" customWidth="1"/>
    <col min="3" max="3" width="16.85546875" customWidth="1"/>
    <col min="6" max="6" width="6" style="28" customWidth="1"/>
    <col min="8" max="8" width="11.85546875" style="64" customWidth="1"/>
    <col min="9" max="9" width="12.140625" style="67" customWidth="1"/>
    <col min="10" max="10" width="11.42578125" style="64" customWidth="1"/>
    <col min="11" max="11" width="11" customWidth="1"/>
    <col min="12" max="12" width="10.5703125" style="61" customWidth="1"/>
    <col min="13" max="13" width="16" style="64" customWidth="1"/>
    <col min="14" max="14" width="12" customWidth="1"/>
    <col min="15" max="15" width="14.28515625" customWidth="1"/>
    <col min="16" max="16" width="13.42578125" customWidth="1"/>
    <col min="17" max="17" width="10.42578125" style="61" customWidth="1"/>
    <col min="18" max="18" width="12.28515625" customWidth="1"/>
  </cols>
  <sheetData>
    <row r="1" spans="1:22" s="1" customFormat="1" ht="21" customHeight="1" thickBot="1" x14ac:dyDescent="0.3">
      <c r="A1" s="100" t="s">
        <v>31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22" s="1" customFormat="1" ht="36" customHeight="1" thickBot="1" x14ac:dyDescent="0.3">
      <c r="A2" s="140" t="s">
        <v>0</v>
      </c>
      <c r="B2" s="140" t="s">
        <v>1</v>
      </c>
      <c r="C2" s="139" t="s">
        <v>146</v>
      </c>
      <c r="D2" s="141" t="s">
        <v>147</v>
      </c>
      <c r="E2" s="142"/>
      <c r="F2" s="142"/>
      <c r="G2" s="143"/>
      <c r="H2" s="144" t="s">
        <v>148</v>
      </c>
      <c r="I2" s="145" t="s">
        <v>149</v>
      </c>
      <c r="J2" s="144" t="s">
        <v>150</v>
      </c>
      <c r="K2" s="146" t="s">
        <v>151</v>
      </c>
      <c r="L2" s="147" t="s">
        <v>152</v>
      </c>
      <c r="M2" s="144" t="s">
        <v>153</v>
      </c>
      <c r="N2" s="148" t="s">
        <v>154</v>
      </c>
      <c r="O2" s="149"/>
      <c r="P2" s="150"/>
      <c r="Q2" s="147" t="s">
        <v>155</v>
      </c>
      <c r="R2" s="139" t="s">
        <v>9</v>
      </c>
      <c r="S2" s="6"/>
      <c r="T2" s="6"/>
      <c r="U2" s="6"/>
      <c r="V2" s="6"/>
    </row>
    <row r="3" spans="1:22" s="1" customFormat="1" ht="15" customHeight="1" x14ac:dyDescent="0.25">
      <c r="A3" s="105"/>
      <c r="B3" s="105"/>
      <c r="C3" s="107"/>
      <c r="D3" s="129" t="s">
        <v>5</v>
      </c>
      <c r="E3" s="129"/>
      <c r="F3" s="129"/>
      <c r="G3" s="130" t="s">
        <v>6</v>
      </c>
      <c r="H3" s="109"/>
      <c r="I3" s="132"/>
      <c r="J3" s="109"/>
      <c r="K3" s="124"/>
      <c r="L3" s="115"/>
      <c r="M3" s="109"/>
      <c r="N3" s="117" t="s">
        <v>156</v>
      </c>
      <c r="O3" s="117" t="s">
        <v>157</v>
      </c>
      <c r="P3" s="119" t="s">
        <v>158</v>
      </c>
      <c r="Q3" s="115"/>
      <c r="R3" s="107"/>
    </row>
    <row r="4" spans="1:22" s="1" customFormat="1" ht="32.25" customHeight="1" thickBot="1" x14ac:dyDescent="0.3">
      <c r="A4" s="106"/>
      <c r="B4" s="106"/>
      <c r="C4" s="108"/>
      <c r="D4" s="40" t="s">
        <v>2</v>
      </c>
      <c r="E4" s="40" t="s">
        <v>3</v>
      </c>
      <c r="F4" s="41" t="s">
        <v>4</v>
      </c>
      <c r="G4" s="131"/>
      <c r="H4" s="110"/>
      <c r="I4" s="133"/>
      <c r="J4" s="110"/>
      <c r="K4" s="125"/>
      <c r="L4" s="116"/>
      <c r="M4" s="110"/>
      <c r="N4" s="118"/>
      <c r="O4" s="118"/>
      <c r="P4" s="120"/>
      <c r="Q4" s="116"/>
      <c r="R4" s="108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3" customFormat="1" ht="25.5" customHeight="1" x14ac:dyDescent="0.25">
      <c r="A6" s="114" t="s">
        <v>7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</row>
    <row r="7" spans="1:22" ht="42.75" x14ac:dyDescent="0.25">
      <c r="A7" s="7">
        <v>1</v>
      </c>
      <c r="B7" s="8" t="str">
        <f>Kushtia!B34</f>
        <v>250713001-Improvement of Bagulat UP Offich-Bharora Bazar Road.(Ch:5393-6392m)</v>
      </c>
      <c r="C7" s="7" t="str">
        <f>Kushtia!C34</f>
        <v>KDRIDP/KUSH/W-32/2017-18</v>
      </c>
      <c r="D7" s="9">
        <f>Kushtia!D34</f>
        <v>0.999</v>
      </c>
      <c r="E7" s="9">
        <f>Kushtia!E34</f>
        <v>0</v>
      </c>
      <c r="F7" s="27">
        <f>Kushtia!F34</f>
        <v>0</v>
      </c>
      <c r="G7" s="9">
        <f>Kushtia!G34</f>
        <v>64.349000000000004</v>
      </c>
      <c r="H7" s="62">
        <f>Kushtia!H34</f>
        <v>42990</v>
      </c>
      <c r="I7" s="65" t="str">
        <f>Kushtia!I34</f>
        <v>M/s Asif Enterprise</v>
      </c>
      <c r="J7" s="62">
        <f>Kushtia!J34</f>
        <v>43026</v>
      </c>
      <c r="K7" s="9">
        <f>Kushtia!K34</f>
        <v>57.91</v>
      </c>
      <c r="L7" s="59">
        <f>Kushtia!L34</f>
        <v>0.15</v>
      </c>
      <c r="M7" s="62">
        <f>Kushtia!M34</f>
        <v>43286</v>
      </c>
      <c r="N7" s="9">
        <f>Kushtia!N34</f>
        <v>0</v>
      </c>
      <c r="O7" s="9">
        <f>Kushtia!O34</f>
        <v>0</v>
      </c>
      <c r="P7" s="9">
        <f>Kushtia!P34</f>
        <v>0</v>
      </c>
      <c r="Q7" s="59">
        <f>Kushtia!Q34</f>
        <v>0</v>
      </c>
      <c r="R7" s="2" t="str">
        <f>Kushtia!R34</f>
        <v>paliseding completed</v>
      </c>
    </row>
    <row r="8" spans="1:22" ht="42.75" x14ac:dyDescent="0.25">
      <c r="A8" s="7">
        <v>2</v>
      </c>
      <c r="B8" s="8" t="str">
        <f>Kushtia!B35</f>
        <v>250713008-Improvement of Panti UP Offich-Kushlibasha Hat Via Ramdia, Monoharpur Road.(Ch:5190-6120m)</v>
      </c>
      <c r="C8" s="7" t="str">
        <f>Kushtia!C35</f>
        <v>KDRIDP/KUSH/W-31/2017-18</v>
      </c>
      <c r="D8" s="9">
        <f>Kushtia!D35</f>
        <v>0.93</v>
      </c>
      <c r="E8" s="9">
        <f>Kushtia!E35</f>
        <v>0</v>
      </c>
      <c r="F8" s="27">
        <f>Kushtia!F35</f>
        <v>0</v>
      </c>
      <c r="G8" s="9">
        <f>Kushtia!G35</f>
        <v>59.18</v>
      </c>
      <c r="H8" s="62">
        <f>Kushtia!H35</f>
        <v>42990</v>
      </c>
      <c r="I8" s="65" t="str">
        <f>Kushtia!I35</f>
        <v>M/s Rahman Enterprise</v>
      </c>
      <c r="J8" s="62">
        <f>Kushtia!J35</f>
        <v>43017</v>
      </c>
      <c r="K8" s="9">
        <f>Kushtia!K35</f>
        <v>61.99</v>
      </c>
      <c r="L8" s="59">
        <f>Kushtia!L35</f>
        <v>0.1</v>
      </c>
      <c r="M8" s="62">
        <f>Kushtia!M35</f>
        <v>43202</v>
      </c>
      <c r="N8" s="9">
        <f>Kushtia!N35</f>
        <v>0</v>
      </c>
      <c r="O8" s="9">
        <f>Kushtia!O35</f>
        <v>0</v>
      </c>
      <c r="P8" s="9">
        <f>Kushtia!P35</f>
        <v>0</v>
      </c>
      <c r="Q8" s="59">
        <f>Kushtia!Q35</f>
        <v>0</v>
      </c>
      <c r="R8" s="2" t="str">
        <f>Kushtia!R35</f>
        <v>box cuting completed</v>
      </c>
    </row>
    <row r="9" spans="1:22" ht="42.75" x14ac:dyDescent="0.25">
      <c r="A9" s="7">
        <v>3</v>
      </c>
      <c r="B9" s="8" t="str">
        <f>Kushtia!B36</f>
        <v>250713009-Improvement of chandpur up office-kushlibasha hat via mohan nagar road.(Ch: 2600-3940m)</v>
      </c>
      <c r="C9" s="7" t="str">
        <f>Kushtia!C36</f>
        <v>KDRIDP/KUSH/W-80/2017-18</v>
      </c>
      <c r="D9" s="9">
        <f>Kushtia!D36</f>
        <v>1.34</v>
      </c>
      <c r="E9" s="9">
        <f>Kushtia!E36</f>
        <v>0</v>
      </c>
      <c r="F9" s="27">
        <f>Kushtia!F36</f>
        <v>0</v>
      </c>
      <c r="G9" s="9">
        <f>Kushtia!G36</f>
        <v>77.290000000000006</v>
      </c>
      <c r="H9" s="62">
        <f>Kushtia!H36</f>
        <v>0</v>
      </c>
      <c r="I9" s="65" t="str">
        <f>Kushtia!I36</f>
        <v>Pampus Agro &amp; Logistics Ltd</v>
      </c>
      <c r="J9" s="62">
        <f>Kushtia!J36</f>
        <v>43249</v>
      </c>
      <c r="K9" s="9">
        <f>Kushtia!K36</f>
        <v>77.290000000000006</v>
      </c>
      <c r="L9" s="59">
        <f>Kushtia!L36</f>
        <v>0</v>
      </c>
      <c r="M9" s="62">
        <f>Kushtia!M36</f>
        <v>43523</v>
      </c>
      <c r="N9" s="9">
        <f>Kushtia!N36</f>
        <v>0</v>
      </c>
      <c r="O9" s="9">
        <f>Kushtia!O36</f>
        <v>0</v>
      </c>
      <c r="P9" s="9">
        <f>Kushtia!P36</f>
        <v>0</v>
      </c>
      <c r="Q9" s="59">
        <f>Kushtia!Q36</f>
        <v>0</v>
      </c>
      <c r="R9" s="2">
        <f>Kushtia!R36</f>
        <v>0</v>
      </c>
    </row>
    <row r="10" spans="1:22" ht="28.5" x14ac:dyDescent="0.25">
      <c r="A10" s="7">
        <v>4</v>
      </c>
      <c r="B10" s="8" t="str">
        <f>Kushtia!B37</f>
        <v>250713010-Zaduboyra UP Office-Lalon Bazar Via Zaduboyra Hat Rd.</v>
      </c>
      <c r="C10" s="7">
        <f>Kushtia!C37</f>
        <v>0</v>
      </c>
      <c r="D10" s="9">
        <f>Kushtia!D37</f>
        <v>0</v>
      </c>
      <c r="E10" s="9">
        <f>Kushtia!E37</f>
        <v>0</v>
      </c>
      <c r="F10" s="27">
        <f>Kushtia!F37</f>
        <v>0</v>
      </c>
      <c r="G10" s="9">
        <f>Kushtia!G37</f>
        <v>0</v>
      </c>
      <c r="H10" s="62">
        <f>Kushtia!H37</f>
        <v>0</v>
      </c>
      <c r="I10" s="65">
        <f>Kushtia!I37</f>
        <v>0</v>
      </c>
      <c r="J10" s="62">
        <f>Kushtia!J37</f>
        <v>0</v>
      </c>
      <c r="K10" s="9">
        <f>Kushtia!K37</f>
        <v>0</v>
      </c>
      <c r="L10" s="59">
        <f>Kushtia!L37</f>
        <v>0</v>
      </c>
      <c r="M10" s="62">
        <f>Kushtia!M37</f>
        <v>0</v>
      </c>
      <c r="N10" s="9">
        <f>Kushtia!N37</f>
        <v>0</v>
      </c>
      <c r="O10" s="9">
        <f>Kushtia!O37</f>
        <v>0</v>
      </c>
      <c r="P10" s="9">
        <f>Kushtia!P37</f>
        <v>0</v>
      </c>
      <c r="Q10" s="59" t="e">
        <f>Kushtia!Q37</f>
        <v>#DIV/0!</v>
      </c>
      <c r="R10" s="2">
        <f>Kushtia!R37</f>
        <v>0</v>
      </c>
    </row>
    <row r="11" spans="1:22" ht="28.5" x14ac:dyDescent="0.25">
      <c r="A11" s="7">
        <v>5</v>
      </c>
      <c r="B11" s="8" t="str">
        <f>Kushtia!B38</f>
        <v>250713013-Nandolalpur UP-Charikol Station bazar Rd.</v>
      </c>
      <c r="C11" s="7">
        <f>Kushtia!C38</f>
        <v>0</v>
      </c>
      <c r="D11" s="9">
        <f>Kushtia!D38</f>
        <v>0</v>
      </c>
      <c r="E11" s="9">
        <f>Kushtia!E38</f>
        <v>0</v>
      </c>
      <c r="F11" s="27">
        <f>Kushtia!F38</f>
        <v>0</v>
      </c>
      <c r="G11" s="9">
        <f>Kushtia!G38</f>
        <v>0</v>
      </c>
      <c r="H11" s="62">
        <f>Kushtia!H38</f>
        <v>0</v>
      </c>
      <c r="I11" s="65">
        <f>Kushtia!I38</f>
        <v>0</v>
      </c>
      <c r="J11" s="62">
        <f>Kushtia!J38</f>
        <v>0</v>
      </c>
      <c r="K11" s="9">
        <f>Kushtia!K38</f>
        <v>0</v>
      </c>
      <c r="L11" s="59">
        <f>Kushtia!L38</f>
        <v>0</v>
      </c>
      <c r="M11" s="62">
        <f>Kushtia!M38</f>
        <v>0</v>
      </c>
      <c r="N11" s="9">
        <f>Kushtia!N38</f>
        <v>0</v>
      </c>
      <c r="O11" s="9">
        <f>Kushtia!O38</f>
        <v>0</v>
      </c>
      <c r="P11" s="9">
        <f>Kushtia!P38</f>
        <v>0</v>
      </c>
      <c r="Q11" s="59" t="e">
        <f>Kushtia!Q38</f>
        <v>#DIV/0!</v>
      </c>
      <c r="R11" s="2">
        <f>Kushtia!R38</f>
        <v>0</v>
      </c>
    </row>
    <row r="12" spans="1:22" s="3" customFormat="1" ht="25.5" customHeight="1" x14ac:dyDescent="0.25">
      <c r="A12" s="114" t="s">
        <v>11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</row>
    <row r="13" spans="1:22" s="3" customFormat="1" ht="28.5" x14ac:dyDescent="0.25">
      <c r="A13" s="2">
        <v>6</v>
      </c>
      <c r="B13" s="4" t="str">
        <f>Kushtia!B129</f>
        <v>250714001-Zaduboyra Hat-Sandiara Via Bhalbaria Rd.</v>
      </c>
      <c r="C13" s="2">
        <f>Kushtia!C129</f>
        <v>0</v>
      </c>
      <c r="D13" s="5">
        <f>Kushtia!D129</f>
        <v>0</v>
      </c>
      <c r="E13" s="5">
        <f>Kushtia!E129</f>
        <v>0</v>
      </c>
      <c r="F13" s="22">
        <f>Kushtia!F129</f>
        <v>0</v>
      </c>
      <c r="G13" s="5">
        <f>Kushtia!G129</f>
        <v>0</v>
      </c>
      <c r="H13" s="63">
        <f>Kushtia!H129</f>
        <v>0</v>
      </c>
      <c r="I13" s="66">
        <f>Kushtia!I129</f>
        <v>0</v>
      </c>
      <c r="J13" s="63">
        <f>Kushtia!J129</f>
        <v>0</v>
      </c>
      <c r="K13" s="5">
        <f>Kushtia!K129</f>
        <v>0</v>
      </c>
      <c r="L13" s="60">
        <f>Kushtia!L129</f>
        <v>0</v>
      </c>
      <c r="M13" s="63">
        <f>Kushtia!M129</f>
        <v>0</v>
      </c>
      <c r="N13" s="5">
        <f>Kushtia!N129</f>
        <v>0</v>
      </c>
      <c r="O13" s="5">
        <f>Kushtia!O129</f>
        <v>0</v>
      </c>
      <c r="P13" s="5">
        <f>Kushtia!P129</f>
        <v>0</v>
      </c>
      <c r="Q13" s="60" t="e">
        <f>Kushtia!Q129</f>
        <v>#DIV/0!</v>
      </c>
      <c r="R13" s="2">
        <f>Kushtia!R129</f>
        <v>0</v>
      </c>
    </row>
    <row r="14" spans="1:22" s="3" customFormat="1" ht="42.75" x14ac:dyDescent="0.25">
      <c r="A14" s="2">
        <v>7</v>
      </c>
      <c r="B14" s="4" t="str">
        <f>Kushtia!B130</f>
        <v>250714005-Improvement of Sandiara Canal-Enayetpur Via Krisnapur Hat Rd. (Ch:00-700m &amp; 2840-3930m)</v>
      </c>
      <c r="C14" s="2" t="str">
        <f>Kushtia!C130</f>
        <v>KDRIDP/KUSH/W-30/2017-18</v>
      </c>
      <c r="D14" s="5">
        <f>Kushtia!D130</f>
        <v>1.79</v>
      </c>
      <c r="E14" s="5">
        <f>Kushtia!E130</f>
        <v>0</v>
      </c>
      <c r="F14" s="22">
        <f>Kushtia!F130</f>
        <v>0</v>
      </c>
      <c r="G14" s="5">
        <f>Kushtia!G130</f>
        <v>103.93</v>
      </c>
      <c r="H14" s="63">
        <f>Kushtia!H130</f>
        <v>42990</v>
      </c>
      <c r="I14" s="66" t="str">
        <f>Kushtia!I130</f>
        <v>M/s Asif Enterprise</v>
      </c>
      <c r="J14" s="63">
        <f>Kushtia!J130</f>
        <v>43026</v>
      </c>
      <c r="K14" s="5">
        <f>Kushtia!K130</f>
        <v>93.54</v>
      </c>
      <c r="L14" s="60">
        <f>Kushtia!L130</f>
        <v>0.3</v>
      </c>
      <c r="M14" s="63">
        <f>Kushtia!M130</f>
        <v>43286</v>
      </c>
      <c r="N14" s="5">
        <f>Kushtia!N130</f>
        <v>0</v>
      </c>
      <c r="O14" s="5">
        <f>Kushtia!O130</f>
        <v>0</v>
      </c>
      <c r="P14" s="5">
        <f>Kushtia!P130</f>
        <v>0</v>
      </c>
      <c r="Q14" s="60">
        <f>Kushtia!Q130</f>
        <v>0</v>
      </c>
      <c r="R14" s="2" t="str">
        <f>Kushtia!R130</f>
        <v>AS Runing</v>
      </c>
    </row>
    <row r="15" spans="1:22" s="3" customFormat="1" ht="28.5" x14ac:dyDescent="0.25">
      <c r="A15" s="2">
        <v>8</v>
      </c>
      <c r="B15" s="4" t="str">
        <f>Kushtia!B131</f>
        <v>250714016-Kanchanpur- Niamotbari School Rd.</v>
      </c>
      <c r="C15" s="2">
        <f>Kushtia!C131</f>
        <v>0</v>
      </c>
      <c r="D15" s="5">
        <f>Kushtia!D131</f>
        <v>0</v>
      </c>
      <c r="E15" s="5">
        <f>Kushtia!E131</f>
        <v>0</v>
      </c>
      <c r="F15" s="22">
        <f>Kushtia!F131</f>
        <v>0</v>
      </c>
      <c r="G15" s="5">
        <f>Kushtia!G131</f>
        <v>0</v>
      </c>
      <c r="H15" s="63">
        <f>Kushtia!H131</f>
        <v>0</v>
      </c>
      <c r="I15" s="66">
        <f>Kushtia!I131</f>
        <v>0</v>
      </c>
      <c r="J15" s="63">
        <f>Kushtia!J131</f>
        <v>0</v>
      </c>
      <c r="K15" s="5">
        <f>Kushtia!K131</f>
        <v>0</v>
      </c>
      <c r="L15" s="60">
        <f>Kushtia!L131</f>
        <v>0</v>
      </c>
      <c r="M15" s="63">
        <f>Kushtia!M131</f>
        <v>0</v>
      </c>
      <c r="N15" s="5">
        <f>Kushtia!N131</f>
        <v>0</v>
      </c>
      <c r="O15" s="5">
        <f>Kushtia!O131</f>
        <v>0</v>
      </c>
      <c r="P15" s="5">
        <f>Kushtia!P131</f>
        <v>0</v>
      </c>
      <c r="Q15" s="60" t="e">
        <f>Kushtia!Q131</f>
        <v>#DIV/0!</v>
      </c>
      <c r="R15" s="2">
        <f>Kushtia!R131</f>
        <v>0</v>
      </c>
    </row>
    <row r="16" spans="1:22" s="3" customFormat="1" ht="42.75" x14ac:dyDescent="0.25">
      <c r="A16" s="2">
        <v>9</v>
      </c>
      <c r="B16" s="4" t="str">
        <f>Kushtia!B132</f>
        <v>250715006-Improvement of Valuka Canal- Nagarkoya  Road.(Ch:00-1070 m)</v>
      </c>
      <c r="C16" s="2" t="str">
        <f>Kushtia!C132</f>
        <v>KDRIDP/KUSH/W-38/2017-18</v>
      </c>
      <c r="D16" s="5">
        <f>Kushtia!D132</f>
        <v>1.07</v>
      </c>
      <c r="E16" s="5">
        <f>Kushtia!E132</f>
        <v>0</v>
      </c>
      <c r="F16" s="22">
        <f>Kushtia!F132</f>
        <v>0</v>
      </c>
      <c r="G16" s="5">
        <f>Kushtia!G132</f>
        <v>64.510000000000005</v>
      </c>
      <c r="H16" s="63">
        <f>Kushtia!H132</f>
        <v>43004</v>
      </c>
      <c r="I16" s="66" t="str">
        <f>Kushtia!I132</f>
        <v>M/s Gorai pipe Industry</v>
      </c>
      <c r="J16" s="63">
        <f>Kushtia!J132</f>
        <v>43039</v>
      </c>
      <c r="K16" s="5">
        <f>Kushtia!K132</f>
        <v>63.87</v>
      </c>
      <c r="L16" s="60">
        <f>Kushtia!L132</f>
        <v>1</v>
      </c>
      <c r="M16" s="63">
        <f>Kushtia!M132</f>
        <v>43183</v>
      </c>
      <c r="N16" s="5">
        <f>Kushtia!N132</f>
        <v>63.607999999999997</v>
      </c>
      <c r="O16" s="5">
        <f>Kushtia!O132</f>
        <v>63.607999999999997</v>
      </c>
      <c r="P16" s="5">
        <f>Kushtia!P132</f>
        <v>0</v>
      </c>
      <c r="Q16" s="60">
        <f>Kushtia!Q132</f>
        <v>0.99589791764521685</v>
      </c>
      <c r="R16" s="2" t="str">
        <f>Kushtia!R132</f>
        <v>Final</v>
      </c>
    </row>
    <row r="17" spans="1:18" s="3" customFormat="1" ht="85.5" x14ac:dyDescent="0.25">
      <c r="A17" s="2">
        <v>10</v>
      </c>
      <c r="B17" s="4" t="str">
        <f>Kushtia!B133</f>
        <v>250714026-Improvement of Baraichara-Ramdia Road. Ch.1200-1920m.</v>
      </c>
      <c r="C17" s="2" t="str">
        <f>Kushtia!C133</f>
        <v>KDRIDP/Kush/W-01/2016-17</v>
      </c>
      <c r="D17" s="5">
        <f>Kushtia!D133</f>
        <v>0.72</v>
      </c>
      <c r="E17" s="5">
        <f>Kushtia!E133</f>
        <v>0</v>
      </c>
      <c r="F17" s="22">
        <f>Kushtia!F133</f>
        <v>0</v>
      </c>
      <c r="G17" s="5">
        <f>Kushtia!G133</f>
        <v>41.36</v>
      </c>
      <c r="H17" s="63">
        <f>Kushtia!H133</f>
        <v>42880</v>
      </c>
      <c r="I17" s="66" t="str">
        <f>Kushtia!I133</f>
        <v>Md Shahidur Rahman Mintu Kalisonkorpur Kushtia</v>
      </c>
      <c r="J17" s="63">
        <f>Kushtia!J133</f>
        <v>42908</v>
      </c>
      <c r="K17" s="5">
        <f>Kushtia!K133</f>
        <v>38.880000000000003</v>
      </c>
      <c r="L17" s="60">
        <f>Kushtia!L133</f>
        <v>1</v>
      </c>
      <c r="M17" s="63">
        <f>Kushtia!M133</f>
        <v>43187</v>
      </c>
      <c r="N17" s="5">
        <f>Kushtia!N133</f>
        <v>38.258000000000003</v>
      </c>
      <c r="O17" s="5">
        <f>Kushtia!O133</f>
        <v>38.26</v>
      </c>
      <c r="P17" s="5">
        <f>Kushtia!P133</f>
        <v>-1.9999999999953388E-3</v>
      </c>
      <c r="Q17" s="60">
        <f>Kushtia!Q133</f>
        <v>0.98405349794238672</v>
      </c>
      <c r="R17" s="2" t="str">
        <f>Kushtia!R133</f>
        <v>Final</v>
      </c>
    </row>
    <row r="18" spans="1:18" s="3" customFormat="1" ht="42.75" x14ac:dyDescent="0.25">
      <c r="A18" s="2">
        <v>11</v>
      </c>
      <c r="B18" s="4" t="str">
        <f>Kushtia!B134</f>
        <v>250714028-Improvement of Baraichara-Naturia bazar  Road.(Ch:00-1000 m) Salvage Coast Tk 66824.00</v>
      </c>
      <c r="C18" s="2" t="str">
        <f>Kushtia!C134</f>
        <v>KDRIDP/KUSH/W-39/2017-18</v>
      </c>
      <c r="D18" s="5">
        <f>Kushtia!D134</f>
        <v>1</v>
      </c>
      <c r="E18" s="5">
        <f>Kushtia!E134</f>
        <v>0</v>
      </c>
      <c r="F18" s="22">
        <f>Kushtia!F134</f>
        <v>0</v>
      </c>
      <c r="G18" s="5">
        <f>Kushtia!G134</f>
        <v>55.92</v>
      </c>
      <c r="H18" s="63">
        <f>Kushtia!H134</f>
        <v>43004</v>
      </c>
      <c r="I18" s="66" t="str">
        <f>Kushtia!I134</f>
        <v xml:space="preserve">Md Liakot Ali </v>
      </c>
      <c r="J18" s="63">
        <f>Kushtia!J134</f>
        <v>43059</v>
      </c>
      <c r="K18" s="5">
        <f>Kushtia!K134</f>
        <v>58.68</v>
      </c>
      <c r="L18" s="60">
        <f>Kushtia!L134</f>
        <v>0.4</v>
      </c>
      <c r="M18" s="63">
        <f>Kushtia!M134</f>
        <v>43403</v>
      </c>
      <c r="N18" s="5">
        <f>Kushtia!N134</f>
        <v>0</v>
      </c>
      <c r="O18" s="5">
        <f>Kushtia!O134</f>
        <v>0</v>
      </c>
      <c r="P18" s="5">
        <f>Kushtia!P134</f>
        <v>0</v>
      </c>
      <c r="Q18" s="60">
        <f>Kushtia!Q134</f>
        <v>0</v>
      </c>
      <c r="R18" s="2" t="str">
        <f>Kushtia!R134</f>
        <v>WBM On Going</v>
      </c>
    </row>
    <row r="19" spans="1:18" s="3" customFormat="1" ht="42.75" x14ac:dyDescent="0.25">
      <c r="A19" s="2">
        <v>12</v>
      </c>
      <c r="B19" s="4" t="str">
        <f>Kushtia!B135</f>
        <v>250714030-Improvement of Chapra-Madhupur road at ch00-1970m &amp; 2035-3300m.</v>
      </c>
      <c r="C19" s="2" t="str">
        <f>Kushtia!C135</f>
        <v>KDRIDP/KUSH/W-63/2017-18</v>
      </c>
      <c r="D19" s="5">
        <f>Kushtia!D135</f>
        <v>3.2349999999999999</v>
      </c>
      <c r="E19" s="5">
        <f>Kushtia!E135</f>
        <v>0</v>
      </c>
      <c r="F19" s="22">
        <f>Kushtia!F135</f>
        <v>0</v>
      </c>
      <c r="G19" s="5">
        <f>Kushtia!G135</f>
        <v>203.07</v>
      </c>
      <c r="H19" s="63">
        <f>Kushtia!H135</f>
        <v>43139</v>
      </c>
      <c r="I19" s="66">
        <f>Kushtia!I135</f>
        <v>0</v>
      </c>
      <c r="J19" s="63">
        <f>Kushtia!J135</f>
        <v>0</v>
      </c>
      <c r="K19" s="5">
        <f>Kushtia!K135</f>
        <v>0</v>
      </c>
      <c r="L19" s="60">
        <f>Kushtia!L135</f>
        <v>0</v>
      </c>
      <c r="M19" s="63">
        <f>Kushtia!M135</f>
        <v>0</v>
      </c>
      <c r="N19" s="5">
        <f>Kushtia!N135</f>
        <v>0</v>
      </c>
      <c r="O19" s="5">
        <f>Kushtia!O135</f>
        <v>0</v>
      </c>
      <c r="P19" s="5">
        <f>Kushtia!P135</f>
        <v>0</v>
      </c>
      <c r="Q19" s="60" t="e">
        <f>Kushtia!Q135</f>
        <v>#DIV/0!</v>
      </c>
      <c r="R19" s="2">
        <f>Kushtia!R135</f>
        <v>0</v>
      </c>
    </row>
    <row r="20" spans="1:18" s="3" customFormat="1" ht="14.25" x14ac:dyDescent="0.25">
      <c r="A20" s="2">
        <v>13</v>
      </c>
      <c r="B20" s="4" t="str">
        <f>Kushtia!B136</f>
        <v>250714035-Kamlapur-Dhekipara Road.</v>
      </c>
      <c r="C20" s="2">
        <f>Kushtia!C136</f>
        <v>0</v>
      </c>
      <c r="D20" s="5">
        <f>Kushtia!D136</f>
        <v>0</v>
      </c>
      <c r="E20" s="5">
        <f>Kushtia!E136</f>
        <v>0</v>
      </c>
      <c r="F20" s="22">
        <f>Kushtia!F136</f>
        <v>0</v>
      </c>
      <c r="G20" s="5">
        <f>Kushtia!G136</f>
        <v>0</v>
      </c>
      <c r="H20" s="63">
        <f>Kushtia!H136</f>
        <v>0</v>
      </c>
      <c r="I20" s="66">
        <f>Kushtia!I136</f>
        <v>0</v>
      </c>
      <c r="J20" s="63">
        <f>Kushtia!J136</f>
        <v>0</v>
      </c>
      <c r="K20" s="5">
        <f>Kushtia!K136</f>
        <v>0</v>
      </c>
      <c r="L20" s="60">
        <f>Kushtia!L136</f>
        <v>0</v>
      </c>
      <c r="M20" s="63">
        <f>Kushtia!M136</f>
        <v>0</v>
      </c>
      <c r="N20" s="5">
        <f>Kushtia!N136</f>
        <v>0</v>
      </c>
      <c r="O20" s="5">
        <f>Kushtia!O136</f>
        <v>0</v>
      </c>
      <c r="P20" s="5">
        <f>Kushtia!P136</f>
        <v>0</v>
      </c>
      <c r="Q20" s="60" t="e">
        <f>Kushtia!Q136</f>
        <v>#DIV/0!</v>
      </c>
      <c r="R20" s="2">
        <f>Kushtia!R136</f>
        <v>0</v>
      </c>
    </row>
    <row r="21" spans="1:18" s="3" customFormat="1" ht="28.5" x14ac:dyDescent="0.25">
      <c r="A21" s="2">
        <v>14</v>
      </c>
      <c r="B21" s="4" t="str">
        <f>Kushtia!B137</f>
        <v>250714041-Durgapur Khokn house-Prodon Charikol Rd.</v>
      </c>
      <c r="C21" s="2">
        <f>Kushtia!C137</f>
        <v>0</v>
      </c>
      <c r="D21" s="5">
        <f>Kushtia!D137</f>
        <v>0</v>
      </c>
      <c r="E21" s="5">
        <f>Kushtia!E137</f>
        <v>0</v>
      </c>
      <c r="F21" s="22">
        <f>Kushtia!F137</f>
        <v>0</v>
      </c>
      <c r="G21" s="5">
        <f>Kushtia!G137</f>
        <v>0</v>
      </c>
      <c r="H21" s="63">
        <f>Kushtia!H137</f>
        <v>0</v>
      </c>
      <c r="I21" s="66">
        <f>Kushtia!I137</f>
        <v>0</v>
      </c>
      <c r="J21" s="63">
        <f>Kushtia!J137</f>
        <v>0</v>
      </c>
      <c r="K21" s="5">
        <f>Kushtia!K137</f>
        <v>0</v>
      </c>
      <c r="L21" s="60">
        <f>Kushtia!L137</f>
        <v>0</v>
      </c>
      <c r="M21" s="63">
        <f>Kushtia!M137</f>
        <v>0</v>
      </c>
      <c r="N21" s="5">
        <f>Kushtia!N137</f>
        <v>0</v>
      </c>
      <c r="O21" s="5">
        <f>Kushtia!O137</f>
        <v>0</v>
      </c>
      <c r="P21" s="5">
        <f>Kushtia!P137</f>
        <v>0</v>
      </c>
      <c r="Q21" s="60" t="e">
        <f>Kushtia!Q137</f>
        <v>#DIV/0!</v>
      </c>
      <c r="R21" s="2">
        <f>Kushtia!R137</f>
        <v>0</v>
      </c>
    </row>
    <row r="22" spans="1:18" s="3" customFormat="1" ht="57" x14ac:dyDescent="0.25">
      <c r="A22" s="2">
        <v>15</v>
      </c>
      <c r="B22" s="4" t="str">
        <f>Kushtia!B138</f>
        <v>250714048-Improvement of Tarapur to Maliat via Baniakandi Rd ch: 1450-2590m.</v>
      </c>
      <c r="C22" s="2" t="str">
        <f>Kushtia!C138</f>
        <v>KDRIDP/KUSH/W-22/2016-17</v>
      </c>
      <c r="D22" s="5">
        <f>Kushtia!D138</f>
        <v>1.1399999999999999</v>
      </c>
      <c r="E22" s="5">
        <f>Kushtia!E138</f>
        <v>0</v>
      </c>
      <c r="F22" s="22">
        <f>Kushtia!F138</f>
        <v>0</v>
      </c>
      <c r="G22" s="5">
        <f>Kushtia!G138</f>
        <v>62.83</v>
      </c>
      <c r="H22" s="63">
        <f>Kushtia!H138</f>
        <v>43003</v>
      </c>
      <c r="I22" s="66" t="str">
        <f>Kushtia!I138</f>
        <v>Md Abul Kashem Sorower Pabari</v>
      </c>
      <c r="J22" s="63">
        <f>Kushtia!J138</f>
        <v>43044</v>
      </c>
      <c r="K22" s="5">
        <f>Kushtia!K138</f>
        <v>65.88</v>
      </c>
      <c r="L22" s="60">
        <f>Kushtia!L138</f>
        <v>0.4</v>
      </c>
      <c r="M22" s="63">
        <f>Kushtia!M138</f>
        <v>43229</v>
      </c>
      <c r="N22" s="5">
        <f>Kushtia!N138</f>
        <v>0</v>
      </c>
      <c r="O22" s="5">
        <f>Kushtia!O138</f>
        <v>0</v>
      </c>
      <c r="P22" s="5">
        <f>Kushtia!P138</f>
        <v>0</v>
      </c>
      <c r="Q22" s="60">
        <f>Kushtia!Q138</f>
        <v>0</v>
      </c>
      <c r="R22" s="2" t="str">
        <f>Kushtia!R138</f>
        <v>AS completed</v>
      </c>
    </row>
    <row r="23" spans="1:18" s="3" customFormat="1" ht="14.25" x14ac:dyDescent="0.25">
      <c r="A23" s="2">
        <v>16</v>
      </c>
      <c r="B23" s="4" t="str">
        <f>Kushtia!B139</f>
        <v>250714071-Sadipur-Ghoespur Road.</v>
      </c>
      <c r="C23" s="2">
        <f>Kushtia!C139</f>
        <v>0</v>
      </c>
      <c r="D23" s="5">
        <f>Kushtia!D139</f>
        <v>0</v>
      </c>
      <c r="E23" s="5">
        <f>Kushtia!E139</f>
        <v>0</v>
      </c>
      <c r="F23" s="22">
        <f>Kushtia!F139</f>
        <v>0</v>
      </c>
      <c r="G23" s="5">
        <f>Kushtia!G139</f>
        <v>0</v>
      </c>
      <c r="H23" s="63">
        <f>Kushtia!H139</f>
        <v>0</v>
      </c>
      <c r="I23" s="66">
        <f>Kushtia!I139</f>
        <v>0</v>
      </c>
      <c r="J23" s="63">
        <f>Kushtia!J139</f>
        <v>0</v>
      </c>
      <c r="K23" s="5">
        <f>Kushtia!K139</f>
        <v>0</v>
      </c>
      <c r="L23" s="60">
        <f>Kushtia!L139</f>
        <v>0</v>
      </c>
      <c r="M23" s="63">
        <f>Kushtia!M139</f>
        <v>0</v>
      </c>
      <c r="N23" s="5">
        <f>Kushtia!N139</f>
        <v>0</v>
      </c>
      <c r="O23" s="5">
        <f>Kushtia!O139</f>
        <v>0</v>
      </c>
      <c r="P23" s="5">
        <f>Kushtia!P139</f>
        <v>0</v>
      </c>
      <c r="Q23" s="60" t="e">
        <f>Kushtia!Q139</f>
        <v>#DIV/0!</v>
      </c>
      <c r="R23" s="2">
        <f>Kushtia!R139</f>
        <v>0</v>
      </c>
    </row>
    <row r="24" spans="1:18" s="3" customFormat="1" ht="57" x14ac:dyDescent="0.25">
      <c r="A24" s="2">
        <v>17</v>
      </c>
      <c r="B24" s="4" t="str">
        <f>Kushtia!B140</f>
        <v>250714084-Improvement of Khal bazar-Shalghor Madhua Rd Ch.00-1000m</v>
      </c>
      <c r="C24" s="2" t="str">
        <f>Kushtia!C140</f>
        <v>KDRIDP/Kush/W-03/2016-17</v>
      </c>
      <c r="D24" s="5">
        <f>Kushtia!D140</f>
        <v>1</v>
      </c>
      <c r="E24" s="5">
        <f>Kushtia!E140</f>
        <v>0</v>
      </c>
      <c r="F24" s="22">
        <f>Kushtia!F140</f>
        <v>0</v>
      </c>
      <c r="G24" s="5">
        <f>Kushtia!G140</f>
        <v>54.82</v>
      </c>
      <c r="H24" s="63">
        <f>Kushtia!H140</f>
        <v>42880</v>
      </c>
      <c r="I24" s="66" t="str">
        <f>Kushtia!I140</f>
        <v>Md Liakot Ali Kumarkhali Kushtia</v>
      </c>
      <c r="J24" s="63">
        <f>Kushtia!J140</f>
        <v>42920</v>
      </c>
      <c r="K24" s="5">
        <f>Kushtia!K140</f>
        <v>52.08</v>
      </c>
      <c r="L24" s="60">
        <f>Kushtia!L140</f>
        <v>0.6</v>
      </c>
      <c r="M24" s="63">
        <f>Kushtia!M140</f>
        <v>43150</v>
      </c>
      <c r="N24" s="5">
        <f>Kushtia!N140</f>
        <v>0</v>
      </c>
      <c r="O24" s="5">
        <f>Kushtia!O140</f>
        <v>23.45</v>
      </c>
      <c r="P24" s="5">
        <f>Kushtia!P140</f>
        <v>-23.45</v>
      </c>
      <c r="Q24" s="60">
        <f>Kushtia!Q140</f>
        <v>0.45026881720430106</v>
      </c>
      <c r="R24" s="2" t="str">
        <f>Kushtia!R140</f>
        <v>WBM Completed</v>
      </c>
    </row>
    <row r="25" spans="1:18" s="3" customFormat="1" ht="28.5" x14ac:dyDescent="0.25">
      <c r="A25" s="2">
        <v>18</v>
      </c>
      <c r="B25" s="4" t="str">
        <f>Kushtia!B141</f>
        <v>250714086-Khordo valuka-Nagaro koya graveyard Rd</v>
      </c>
      <c r="C25" s="2">
        <f>Kushtia!C141</f>
        <v>0</v>
      </c>
      <c r="D25" s="5">
        <f>Kushtia!D141</f>
        <v>0</v>
      </c>
      <c r="E25" s="5">
        <f>Kushtia!E141</f>
        <v>0</v>
      </c>
      <c r="F25" s="22">
        <f>Kushtia!F141</f>
        <v>0</v>
      </c>
      <c r="G25" s="5">
        <f>Kushtia!G141</f>
        <v>0</v>
      </c>
      <c r="H25" s="63">
        <f>Kushtia!H141</f>
        <v>0</v>
      </c>
      <c r="I25" s="66">
        <f>Kushtia!I141</f>
        <v>0</v>
      </c>
      <c r="J25" s="63">
        <f>Kushtia!J141</f>
        <v>0</v>
      </c>
      <c r="K25" s="5">
        <f>Kushtia!K141</f>
        <v>0</v>
      </c>
      <c r="L25" s="60">
        <f>Kushtia!L141</f>
        <v>0</v>
      </c>
      <c r="M25" s="63">
        <f>Kushtia!M141</f>
        <v>0</v>
      </c>
      <c r="N25" s="5">
        <f>Kushtia!N141</f>
        <v>0</v>
      </c>
      <c r="O25" s="5">
        <f>Kushtia!O141</f>
        <v>0</v>
      </c>
      <c r="P25" s="5">
        <f>Kushtia!P141</f>
        <v>0</v>
      </c>
      <c r="Q25" s="60" t="e">
        <f>Kushtia!Q141</f>
        <v>#DIV/0!</v>
      </c>
      <c r="R25" s="2">
        <f>Kushtia!R141</f>
        <v>0</v>
      </c>
    </row>
    <row r="26" spans="1:18" s="3" customFormat="1" ht="57" x14ac:dyDescent="0.25">
      <c r="A26" s="2">
        <v>19</v>
      </c>
      <c r="B26" s="4" t="str">
        <f>Kushtia!B142</f>
        <v>250714103-Improvement of Gobrab GPS -Khacakkhol Paka road ch00-1000m.</v>
      </c>
      <c r="C26" s="2" t="str">
        <f>Kushtia!C142</f>
        <v>KDRIDP/KUSH/W-23/2017-18</v>
      </c>
      <c r="D26" s="5">
        <f>Kushtia!D142</f>
        <v>1</v>
      </c>
      <c r="E26" s="5">
        <f>Kushtia!E142</f>
        <v>0</v>
      </c>
      <c r="F26" s="22">
        <f>Kushtia!F142</f>
        <v>0</v>
      </c>
      <c r="G26" s="5">
        <f>Kushtia!G142</f>
        <v>60.5</v>
      </c>
      <c r="H26" s="63">
        <f>Kushtia!H142</f>
        <v>43003</v>
      </c>
      <c r="I26" s="66" t="str">
        <f>Kushtia!I142</f>
        <v>Md Sumsu dhuda mollik</v>
      </c>
      <c r="J26" s="63">
        <f>Kushtia!J142</f>
        <v>43044</v>
      </c>
      <c r="K26" s="5">
        <f>Kushtia!K142</f>
        <v>63.15</v>
      </c>
      <c r="L26" s="60">
        <f>Kushtia!L142</f>
        <v>0.1</v>
      </c>
      <c r="M26" s="63">
        <f>Kushtia!M142</f>
        <v>43237</v>
      </c>
      <c r="N26" s="5">
        <f>Kushtia!N142</f>
        <v>0</v>
      </c>
      <c r="O26" s="5">
        <f>Kushtia!O142</f>
        <v>0</v>
      </c>
      <c r="P26" s="5">
        <f>Kushtia!P142</f>
        <v>0</v>
      </c>
      <c r="Q26" s="60">
        <f>Kushtia!Q142</f>
        <v>0</v>
      </c>
      <c r="R26" s="2" t="str">
        <f>Kushtia!R142</f>
        <v>box cuting completed &amp; sand filing runing</v>
      </c>
    </row>
    <row r="27" spans="1:18" s="3" customFormat="1" ht="28.5" x14ac:dyDescent="0.25">
      <c r="A27" s="2">
        <v>20</v>
      </c>
      <c r="B27" s="4" t="str">
        <f>Kushtia!B143</f>
        <v>250714104-Bashgram bazar-Kushlibasha hat road.</v>
      </c>
      <c r="C27" s="2">
        <f>Kushtia!C143</f>
        <v>0</v>
      </c>
      <c r="D27" s="5">
        <f>Kushtia!D143</f>
        <v>0</v>
      </c>
      <c r="E27" s="5">
        <f>Kushtia!E143</f>
        <v>0</v>
      </c>
      <c r="F27" s="22">
        <f>Kushtia!F143</f>
        <v>0</v>
      </c>
      <c r="G27" s="5">
        <f>Kushtia!G143</f>
        <v>0</v>
      </c>
      <c r="H27" s="63">
        <f>Kushtia!H143</f>
        <v>0</v>
      </c>
      <c r="I27" s="66">
        <f>Kushtia!I143</f>
        <v>0</v>
      </c>
      <c r="J27" s="63">
        <f>Kushtia!J143</f>
        <v>0</v>
      </c>
      <c r="K27" s="5">
        <f>Kushtia!K143</f>
        <v>0</v>
      </c>
      <c r="L27" s="60">
        <f>Kushtia!L143</f>
        <v>0</v>
      </c>
      <c r="M27" s="63">
        <f>Kushtia!M143</f>
        <v>0</v>
      </c>
      <c r="N27" s="5">
        <f>Kushtia!N143</f>
        <v>0</v>
      </c>
      <c r="O27" s="5">
        <f>Kushtia!O143</f>
        <v>0</v>
      </c>
      <c r="P27" s="5">
        <f>Kushtia!P143</f>
        <v>0</v>
      </c>
      <c r="Q27" s="60" t="e">
        <f>Kushtia!Q143</f>
        <v>#DIV/0!</v>
      </c>
      <c r="R27" s="2">
        <f>Kushtia!R143</f>
        <v>0</v>
      </c>
    </row>
    <row r="28" spans="1:18" s="3" customFormat="1" ht="57" x14ac:dyDescent="0.25">
      <c r="A28" s="2">
        <v>21</v>
      </c>
      <c r="B28" s="4" t="str">
        <f>Kushtia!B144</f>
        <v>250714105-Improvement of Modupur Bazar-Nathuria Bazar road.(Ch:1225-1910m)</v>
      </c>
      <c r="C28" s="2" t="str">
        <f>Kushtia!C144</f>
        <v>KDRIDP/KUSH/W-40/2017-18</v>
      </c>
      <c r="D28" s="5">
        <f>Kushtia!D144</f>
        <v>0.68500000000000005</v>
      </c>
      <c r="E28" s="5">
        <f>Kushtia!E144</f>
        <v>0</v>
      </c>
      <c r="F28" s="22">
        <f>Kushtia!F144</f>
        <v>0</v>
      </c>
      <c r="G28" s="5">
        <f>Kushtia!G144</f>
        <v>38.68</v>
      </c>
      <c r="H28" s="63">
        <f>Kushtia!H144</f>
        <v>43004</v>
      </c>
      <c r="I28" s="66" t="str">
        <f>Kushtia!I144</f>
        <v>M/s Millenium enterprise</v>
      </c>
      <c r="J28" s="63">
        <f>Kushtia!J144</f>
        <v>43051</v>
      </c>
      <c r="K28" s="5">
        <f>Kushtia!K144</f>
        <v>40.54</v>
      </c>
      <c r="L28" s="60">
        <f>Kushtia!L144</f>
        <v>0.1</v>
      </c>
      <c r="M28" s="63">
        <f>Kushtia!M144</f>
        <v>43410</v>
      </c>
      <c r="N28" s="5">
        <f>Kushtia!N144</f>
        <v>0</v>
      </c>
      <c r="O28" s="5">
        <f>Kushtia!O144</f>
        <v>0</v>
      </c>
      <c r="P28" s="5">
        <f>Kushtia!P144</f>
        <v>0</v>
      </c>
      <c r="Q28" s="60">
        <f>Kushtia!Q144</f>
        <v>0</v>
      </c>
      <c r="R28" s="2" t="str">
        <f>Kushtia!R144</f>
        <v>BOX CUTING COMPLETED</v>
      </c>
    </row>
    <row r="29" spans="1:18" s="3" customFormat="1" ht="14.25" x14ac:dyDescent="0.25">
      <c r="A29" s="2">
        <v>22</v>
      </c>
      <c r="B29" s="4" t="str">
        <f>Kushtia!B145</f>
        <v>250714108-Jotmora-Maudpur bazar road.</v>
      </c>
      <c r="C29" s="2">
        <f>Kushtia!C145</f>
        <v>0</v>
      </c>
      <c r="D29" s="5">
        <f>Kushtia!D145</f>
        <v>0</v>
      </c>
      <c r="E29" s="5">
        <f>Kushtia!E145</f>
        <v>0</v>
      </c>
      <c r="F29" s="22">
        <f>Kushtia!F145</f>
        <v>0</v>
      </c>
      <c r="G29" s="5">
        <f>Kushtia!G145</f>
        <v>0</v>
      </c>
      <c r="H29" s="63">
        <f>Kushtia!H145</f>
        <v>0</v>
      </c>
      <c r="I29" s="66">
        <f>Kushtia!I145</f>
        <v>0</v>
      </c>
      <c r="J29" s="63">
        <f>Kushtia!J145</f>
        <v>0</v>
      </c>
      <c r="K29" s="5">
        <f>Kushtia!K145</f>
        <v>0</v>
      </c>
      <c r="L29" s="60">
        <f>Kushtia!L145</f>
        <v>0</v>
      </c>
      <c r="M29" s="63">
        <f>Kushtia!M145</f>
        <v>0</v>
      </c>
      <c r="N29" s="5">
        <f>Kushtia!N145</f>
        <v>0</v>
      </c>
      <c r="O29" s="5">
        <f>Kushtia!O145</f>
        <v>0</v>
      </c>
      <c r="P29" s="5">
        <f>Kushtia!P145</f>
        <v>0</v>
      </c>
      <c r="Q29" s="60" t="e">
        <f>Kushtia!Q145</f>
        <v>#DIV/0!</v>
      </c>
      <c r="R29" s="2">
        <f>Kushtia!R145</f>
        <v>0</v>
      </c>
    </row>
    <row r="30" spans="1:18" s="3" customFormat="1" ht="28.5" x14ac:dyDescent="0.25">
      <c r="A30" s="2">
        <v>23</v>
      </c>
      <c r="B30" s="4" t="str">
        <f>Kushtia!B146</f>
        <v>250714115-Khairchara RHD-Agrikundu via Pathorbaria Road.</v>
      </c>
      <c r="C30" s="2">
        <f>Kushtia!C146</f>
        <v>0</v>
      </c>
      <c r="D30" s="5">
        <f>Kushtia!D146</f>
        <v>0</v>
      </c>
      <c r="E30" s="5">
        <f>Kushtia!E146</f>
        <v>0</v>
      </c>
      <c r="F30" s="22">
        <f>Kushtia!F146</f>
        <v>0</v>
      </c>
      <c r="G30" s="5">
        <f>Kushtia!G146</f>
        <v>0</v>
      </c>
      <c r="H30" s="63">
        <f>Kushtia!H146</f>
        <v>0</v>
      </c>
      <c r="I30" s="66">
        <f>Kushtia!I146</f>
        <v>0</v>
      </c>
      <c r="J30" s="63">
        <f>Kushtia!J146</f>
        <v>0</v>
      </c>
      <c r="K30" s="5">
        <f>Kushtia!K146</f>
        <v>0</v>
      </c>
      <c r="L30" s="60">
        <f>Kushtia!L146</f>
        <v>0</v>
      </c>
      <c r="M30" s="63">
        <f>Kushtia!M146</f>
        <v>0</v>
      </c>
      <c r="N30" s="5">
        <f>Kushtia!N146</f>
        <v>0</v>
      </c>
      <c r="O30" s="5">
        <f>Kushtia!O146</f>
        <v>0</v>
      </c>
      <c r="P30" s="5">
        <f>Kushtia!P146</f>
        <v>0</v>
      </c>
      <c r="Q30" s="60" t="e">
        <f>Kushtia!Q146</f>
        <v>#DIV/0!</v>
      </c>
      <c r="R30" s="2">
        <f>Kushtia!R146</f>
        <v>0</v>
      </c>
    </row>
    <row r="31" spans="1:18" s="3" customFormat="1" ht="57" x14ac:dyDescent="0.25">
      <c r="A31" s="2">
        <v>24</v>
      </c>
      <c r="B31" s="4" t="str">
        <f>Kushtia!B147</f>
        <v>250714175-Improvement of Birikya UZR-Sazipara Bridge Vai Beltala  road. (Ch:00-290 m) &amp;1245-3245m Salvage Coast (Tk 27821.00)</v>
      </c>
      <c r="C31" s="2" t="str">
        <f>Kushtia!C147</f>
        <v>KDRIDP/KUSH/W-41/2017-18</v>
      </c>
      <c r="D31" s="5">
        <f>Kushtia!D147</f>
        <v>2.29</v>
      </c>
      <c r="E31" s="5">
        <f>Kushtia!E147</f>
        <v>0</v>
      </c>
      <c r="F31" s="22">
        <f>Kushtia!F147</f>
        <v>0</v>
      </c>
      <c r="G31" s="5">
        <f>Kushtia!G147</f>
        <v>139.97</v>
      </c>
      <c r="H31" s="63">
        <f>Kushtia!H147</f>
        <v>43004</v>
      </c>
      <c r="I31" s="66" t="str">
        <f>Kushtia!I147</f>
        <v>Md Ataur Rahman Ata</v>
      </c>
      <c r="J31" s="63">
        <f>Kushtia!J147</f>
        <v>43044</v>
      </c>
      <c r="K31" s="5">
        <f>Kushtia!K147</f>
        <v>139.66999999999999</v>
      </c>
      <c r="L31" s="60">
        <f>Kushtia!L147</f>
        <v>0.6</v>
      </c>
      <c r="M31" s="63">
        <f>Kushtia!M147</f>
        <v>43229</v>
      </c>
      <c r="N31" s="5">
        <f>Kushtia!N147</f>
        <v>0</v>
      </c>
      <c r="O31" s="5">
        <f>Kushtia!O147</f>
        <v>86.08</v>
      </c>
      <c r="P31" s="5">
        <f>Kushtia!P147</f>
        <v>-86.08</v>
      </c>
      <c r="Q31" s="60">
        <f>Kushtia!Q147</f>
        <v>0.61630987327271425</v>
      </c>
      <c r="R31" s="2" t="str">
        <f>Kushtia!R147</f>
        <v>WBM Completed</v>
      </c>
    </row>
    <row r="32" spans="1:18" s="3" customFormat="1" ht="28.5" x14ac:dyDescent="0.25">
      <c r="A32" s="2">
        <v>25</v>
      </c>
      <c r="B32" s="4" t="str">
        <f>Kushtia!B148</f>
        <v>250714177-Koburhat Jr. High School- Biswasbari Graveyard Road.</v>
      </c>
      <c r="C32" s="2">
        <f>Kushtia!C148</f>
        <v>0</v>
      </c>
      <c r="D32" s="5">
        <f>Kushtia!D148</f>
        <v>0</v>
      </c>
      <c r="E32" s="5">
        <f>Kushtia!E148</f>
        <v>0</v>
      </c>
      <c r="F32" s="22">
        <f>Kushtia!F148</f>
        <v>0</v>
      </c>
      <c r="G32" s="5">
        <f>Kushtia!G148</f>
        <v>0</v>
      </c>
      <c r="H32" s="63">
        <f>Kushtia!H148</f>
        <v>0</v>
      </c>
      <c r="I32" s="66">
        <f>Kushtia!I148</f>
        <v>0</v>
      </c>
      <c r="J32" s="63">
        <f>Kushtia!J148</f>
        <v>0</v>
      </c>
      <c r="K32" s="5">
        <f>Kushtia!K148</f>
        <v>0</v>
      </c>
      <c r="L32" s="60">
        <f>Kushtia!L148</f>
        <v>0</v>
      </c>
      <c r="M32" s="63">
        <f>Kushtia!M148</f>
        <v>0</v>
      </c>
      <c r="N32" s="5">
        <f>Kushtia!N148</f>
        <v>0</v>
      </c>
      <c r="O32" s="5">
        <f>Kushtia!O148</f>
        <v>0</v>
      </c>
      <c r="P32" s="5">
        <f>Kushtia!P148</f>
        <v>0</v>
      </c>
      <c r="Q32" s="60" t="e">
        <f>Kushtia!Q148</f>
        <v>#DIV/0!</v>
      </c>
      <c r="R32" s="2">
        <f>Kushtia!R148</f>
        <v>0</v>
      </c>
    </row>
    <row r="33" spans="1:19" s="3" customFormat="1" ht="28.5" x14ac:dyDescent="0.25">
      <c r="A33" s="2">
        <v>26</v>
      </c>
      <c r="B33" s="4" t="str">
        <f>Kushtia!B149</f>
        <v>250715100-Improvement of Chandpur bazar-Madhupur bazar road (ch -800m-2150m )</v>
      </c>
      <c r="C33" s="2" t="str">
        <f>Kushtia!C149</f>
        <v>KDRIDP/KUSH/W-79/2017-18</v>
      </c>
      <c r="D33" s="5">
        <f>Kushtia!D149</f>
        <v>1.35</v>
      </c>
      <c r="E33" s="5">
        <f>Kushtia!E149</f>
        <v>0</v>
      </c>
      <c r="F33" s="22">
        <f>Kushtia!F149</f>
        <v>0</v>
      </c>
      <c r="G33" s="5">
        <f>Kushtia!G149</f>
        <v>80</v>
      </c>
      <c r="H33" s="63">
        <f>Kushtia!H149</f>
        <v>43216</v>
      </c>
      <c r="I33" s="66" t="str">
        <f>Kushtia!I149</f>
        <v xml:space="preserve">M/S Millenium Enterprise </v>
      </c>
      <c r="J33" s="63">
        <f>Kushtia!J149</f>
        <v>43265</v>
      </c>
      <c r="K33" s="5">
        <f>Kushtia!K149</f>
        <v>82.406000000000006</v>
      </c>
      <c r="L33" s="60">
        <f>Kushtia!L149</f>
        <v>0</v>
      </c>
      <c r="M33" s="63">
        <f>Kushtia!M149</f>
        <v>43523</v>
      </c>
      <c r="N33" s="5">
        <f>Kushtia!N149</f>
        <v>0</v>
      </c>
      <c r="O33" s="5">
        <f>Kushtia!O149</f>
        <v>0</v>
      </c>
      <c r="P33" s="5">
        <f>Kushtia!P149</f>
        <v>0</v>
      </c>
      <c r="Q33" s="60">
        <f>Kushtia!Q149</f>
        <v>0</v>
      </c>
      <c r="R33" s="2">
        <f>Kushtia!R149</f>
        <v>0</v>
      </c>
    </row>
    <row r="34" spans="1:19" s="3" customFormat="1" ht="57" x14ac:dyDescent="0.25">
      <c r="A34" s="2">
        <v>27</v>
      </c>
      <c r="B34" s="4" t="str">
        <f>Kushtia!B150</f>
        <v>250715063-Improvement of Dhalnagar Mollapara-Dhalnagar Mirpara Graveyard via Mr.Somen house Road. Ch.00-1000m Salvage Cost Tk 219180.00</v>
      </c>
      <c r="C34" s="2" t="str">
        <f>Kushtia!C150</f>
        <v>KDRIDP/Kush/W-02/2016-17</v>
      </c>
      <c r="D34" s="5">
        <f>Kushtia!D150</f>
        <v>1</v>
      </c>
      <c r="E34" s="5">
        <f>Kushtia!E150</f>
        <v>0</v>
      </c>
      <c r="F34" s="22">
        <f>Kushtia!F150</f>
        <v>0</v>
      </c>
      <c r="G34" s="5">
        <f>Kushtia!G150</f>
        <v>54.88</v>
      </c>
      <c r="H34" s="63">
        <f>Kushtia!H150</f>
        <v>42880</v>
      </c>
      <c r="I34" s="66" t="str">
        <f>Kushtia!I150</f>
        <v>Md Liakot Ali Kumarkhali Kushtia</v>
      </c>
      <c r="J34" s="63">
        <f>Kushtia!J150</f>
        <v>42920</v>
      </c>
      <c r="K34" s="5">
        <f>Kushtia!K150</f>
        <v>52.13</v>
      </c>
      <c r="L34" s="60">
        <f>Kushtia!L150</f>
        <v>0.6</v>
      </c>
      <c r="M34" s="63">
        <f>Kushtia!M150</f>
        <v>43238</v>
      </c>
      <c r="N34" s="5">
        <f>Kushtia!N150</f>
        <v>0</v>
      </c>
      <c r="O34" s="5">
        <f>Kushtia!O150</f>
        <v>23.14</v>
      </c>
      <c r="P34" s="5">
        <f>Kushtia!P150</f>
        <v>-23.14</v>
      </c>
      <c r="Q34" s="60">
        <f>Kushtia!Q150</f>
        <v>0.44389027431421446</v>
      </c>
      <c r="R34" s="2" t="str">
        <f>Kushtia!R150</f>
        <v>WBM Completed</v>
      </c>
    </row>
    <row r="35" spans="1:19" s="3" customFormat="1" ht="28.5" x14ac:dyDescent="0.25">
      <c r="A35" s="2">
        <v>28</v>
      </c>
      <c r="B35" s="4" t="str">
        <f>Kushtia!B151</f>
        <v>250715132- Nandolalpur UP Office to H/O Engr. Kamal Uddin Road.</v>
      </c>
      <c r="C35" s="2">
        <f>Kushtia!C151</f>
        <v>0</v>
      </c>
      <c r="D35" s="5">
        <f>Kushtia!D151</f>
        <v>0</v>
      </c>
      <c r="E35" s="5">
        <f>Kushtia!E151</f>
        <v>0</v>
      </c>
      <c r="F35" s="22">
        <f>Kushtia!F151</f>
        <v>0</v>
      </c>
      <c r="G35" s="5">
        <f>Kushtia!G151</f>
        <v>0</v>
      </c>
      <c r="H35" s="63">
        <f>Kushtia!H151</f>
        <v>0</v>
      </c>
      <c r="I35" s="66">
        <f>Kushtia!I151</f>
        <v>0</v>
      </c>
      <c r="J35" s="63">
        <f>Kushtia!J151</f>
        <v>0</v>
      </c>
      <c r="K35" s="5">
        <f>Kushtia!K151</f>
        <v>0</v>
      </c>
      <c r="L35" s="60">
        <f>Kushtia!L151</f>
        <v>0</v>
      </c>
      <c r="M35" s="63">
        <f>Kushtia!M151</f>
        <v>0</v>
      </c>
      <c r="N35" s="5">
        <f>Kushtia!N151</f>
        <v>0</v>
      </c>
      <c r="O35" s="5">
        <f>Kushtia!O151</f>
        <v>0</v>
      </c>
      <c r="P35" s="5">
        <f>Kushtia!P151</f>
        <v>0</v>
      </c>
      <c r="Q35" s="60" t="e">
        <f>Kushtia!Q151</f>
        <v>#DIV/0!</v>
      </c>
      <c r="R35" s="2">
        <f>Kushtia!R151</f>
        <v>0</v>
      </c>
    </row>
    <row r="36" spans="1:19" s="3" customFormat="1" ht="71.25" x14ac:dyDescent="0.25">
      <c r="A36" s="2">
        <v>29</v>
      </c>
      <c r="B36" s="4" t="str">
        <f>Kushtia!B152</f>
        <v>250715137- Improvement of Ethmampur Shah jalal mor-Ethmampur graveyard Road Ch. 00-1000m.</v>
      </c>
      <c r="C36" s="2" t="str">
        <f>Kushtia!C152</f>
        <v>KDRIDP/Kush/W-04/2016-17</v>
      </c>
      <c r="D36" s="5">
        <f>Kushtia!D152</f>
        <v>1</v>
      </c>
      <c r="E36" s="5">
        <f>Kushtia!E152</f>
        <v>0</v>
      </c>
      <c r="F36" s="22">
        <f>Kushtia!F152</f>
        <v>0</v>
      </c>
      <c r="G36" s="5">
        <f>Kushtia!G152</f>
        <v>60.83</v>
      </c>
      <c r="H36" s="63">
        <f>Kushtia!H152</f>
        <v>42880</v>
      </c>
      <c r="I36" s="66" t="str">
        <f>Kushtia!I152</f>
        <v>M/s Uttom Kumar   Kundu Pangsha Rajbari</v>
      </c>
      <c r="J36" s="63">
        <f>Kushtia!J152</f>
        <v>42921</v>
      </c>
      <c r="K36" s="5">
        <f>Kushtia!K152</f>
        <v>57.69</v>
      </c>
      <c r="L36" s="60">
        <f>Kushtia!L152</f>
        <v>1</v>
      </c>
      <c r="M36" s="63">
        <f>Kushtia!M152</f>
        <v>43262</v>
      </c>
      <c r="N36" s="5">
        <f>Kushtia!N152</f>
        <v>0</v>
      </c>
      <c r="O36" s="5">
        <f>Kushtia!O152</f>
        <v>22.128</v>
      </c>
      <c r="P36" s="5">
        <f>Kushtia!P152</f>
        <v>-22.128</v>
      </c>
      <c r="Q36" s="60">
        <f>Kushtia!Q152</f>
        <v>0.38356734269370779</v>
      </c>
      <c r="R36" s="2" t="str">
        <f>Kushtia!R152</f>
        <v>Work completed</v>
      </c>
    </row>
    <row r="37" spans="1:19" s="3" customFormat="1" ht="42.75" x14ac:dyDescent="0.25">
      <c r="A37" s="2">
        <v>30</v>
      </c>
      <c r="B37" s="4" t="str">
        <f>Kushtia!B153</f>
        <v>250715063-250715063  Dhalnagar mollhapara- Dhalnagar Mirpara Graveyard via Mir Borhan Ali house road</v>
      </c>
      <c r="C37" s="2">
        <f>Kushtia!C153</f>
        <v>0</v>
      </c>
      <c r="D37" s="5">
        <f>Kushtia!D153</f>
        <v>0</v>
      </c>
      <c r="E37" s="5">
        <f>Kushtia!E153</f>
        <v>0</v>
      </c>
      <c r="F37" s="22">
        <f>Kushtia!F153</f>
        <v>0</v>
      </c>
      <c r="G37" s="5">
        <f>Kushtia!G153</f>
        <v>0</v>
      </c>
      <c r="H37" s="63">
        <f>Kushtia!H153</f>
        <v>0</v>
      </c>
      <c r="I37" s="66">
        <f>Kushtia!I153</f>
        <v>0</v>
      </c>
      <c r="J37" s="63">
        <f>Kushtia!J153</f>
        <v>0</v>
      </c>
      <c r="K37" s="5">
        <f>Kushtia!K153</f>
        <v>0</v>
      </c>
      <c r="L37" s="60">
        <f>Kushtia!L153</f>
        <v>0</v>
      </c>
      <c r="M37" s="63">
        <f>Kushtia!M153</f>
        <v>0</v>
      </c>
      <c r="N37" s="5">
        <f>Kushtia!N153</f>
        <v>0</v>
      </c>
      <c r="O37" s="5">
        <f>Kushtia!O153</f>
        <v>0</v>
      </c>
      <c r="P37" s="5">
        <f>Kushtia!P153</f>
        <v>0</v>
      </c>
      <c r="Q37" s="60" t="e">
        <f>Kushtia!Q153</f>
        <v>#DIV/0!</v>
      </c>
      <c r="R37" s="2">
        <f>Kushtia!R153</f>
        <v>0</v>
      </c>
      <c r="S37" s="43"/>
    </row>
    <row r="38" spans="1:19" s="21" customFormat="1" ht="25.5" customHeight="1" x14ac:dyDescent="0.25">
      <c r="A38" s="101" t="s">
        <v>12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</row>
    <row r="39" spans="1:19" s="3" customFormat="1" ht="14.25" x14ac:dyDescent="0.25">
      <c r="A39" s="2">
        <v>31</v>
      </c>
      <c r="B39" s="4" t="str">
        <f>Kushtia!B184</f>
        <v>250714016-Gottia-Baradi-Fultala Rd</v>
      </c>
      <c r="C39" s="2">
        <f>Kushtia!C184</f>
        <v>0</v>
      </c>
      <c r="D39" s="5">
        <f>Kushtia!D184</f>
        <v>0</v>
      </c>
      <c r="E39" s="5">
        <f>Kushtia!E184</f>
        <v>0</v>
      </c>
      <c r="F39" s="22">
        <f>Kushtia!F184</f>
        <v>0</v>
      </c>
      <c r="G39" s="5">
        <f>Kushtia!G184</f>
        <v>0</v>
      </c>
      <c r="H39" s="63">
        <f>Kushtia!H184</f>
        <v>0</v>
      </c>
      <c r="I39" s="66">
        <f>Kushtia!I184</f>
        <v>0</v>
      </c>
      <c r="J39" s="63">
        <f>Kushtia!J184</f>
        <v>0</v>
      </c>
      <c r="K39" s="5">
        <f>Kushtia!K184</f>
        <v>0</v>
      </c>
      <c r="L39" s="60">
        <f>Kushtia!L184</f>
        <v>0</v>
      </c>
      <c r="M39" s="63">
        <f>Kushtia!M184</f>
        <v>0</v>
      </c>
      <c r="N39" s="5">
        <f>Kushtia!N184</f>
        <v>0</v>
      </c>
      <c r="O39" s="5">
        <f>Kushtia!O184</f>
        <v>0</v>
      </c>
      <c r="P39" s="5">
        <f>Kushtia!P184</f>
        <v>0</v>
      </c>
      <c r="Q39" s="60" t="e">
        <f>Kushtia!Q184</f>
        <v>#DIV/0!</v>
      </c>
      <c r="R39" s="2">
        <f>Kushtia!R184</f>
        <v>0</v>
      </c>
    </row>
    <row r="40" spans="1:19" s="3" customFormat="1" ht="14.25" x14ac:dyDescent="0.25">
      <c r="A40" s="2">
        <v>32</v>
      </c>
      <c r="B40" s="4" t="str">
        <f>Kushtia!B185</f>
        <v>250714069-Kamarkandi-Kashba Road.</v>
      </c>
      <c r="C40" s="2">
        <f>Kushtia!C185</f>
        <v>0</v>
      </c>
      <c r="D40" s="5">
        <f>Kushtia!D185</f>
        <v>0</v>
      </c>
      <c r="E40" s="5">
        <f>Kushtia!E185</f>
        <v>0</v>
      </c>
      <c r="F40" s="22">
        <f>Kushtia!F185</f>
        <v>0</v>
      </c>
      <c r="G40" s="5">
        <f>Kushtia!G185</f>
        <v>0</v>
      </c>
      <c r="H40" s="63">
        <f>Kushtia!H185</f>
        <v>0</v>
      </c>
      <c r="I40" s="66">
        <f>Kushtia!I185</f>
        <v>0</v>
      </c>
      <c r="J40" s="63">
        <f>Kushtia!J185</f>
        <v>0</v>
      </c>
      <c r="K40" s="5">
        <f>Kushtia!K185</f>
        <v>0</v>
      </c>
      <c r="L40" s="60">
        <f>Kushtia!L185</f>
        <v>0</v>
      </c>
      <c r="M40" s="63">
        <f>Kushtia!M185</f>
        <v>0</v>
      </c>
      <c r="N40" s="5">
        <f>Kushtia!N185</f>
        <v>0</v>
      </c>
      <c r="O40" s="5">
        <f>Kushtia!O185</f>
        <v>0</v>
      </c>
      <c r="P40" s="5">
        <f>Kushtia!P185</f>
        <v>0</v>
      </c>
      <c r="Q40" s="60" t="e">
        <f>Kushtia!Q185</f>
        <v>#DIV/0!</v>
      </c>
      <c r="R40" s="2">
        <f>Kushtia!R185</f>
        <v>0</v>
      </c>
    </row>
    <row r="41" spans="1:19" s="3" customFormat="1" ht="28.5" x14ac:dyDescent="0.25">
      <c r="A41" s="2">
        <v>33</v>
      </c>
      <c r="B41" s="4" t="str">
        <f>Kushtia!B186</f>
        <v>250714070-Ghoshpur-Gobindopur Via Sadipur Rd.</v>
      </c>
      <c r="C41" s="2">
        <f>Kushtia!C186</f>
        <v>0</v>
      </c>
      <c r="D41" s="5">
        <f>Kushtia!D186</f>
        <v>0</v>
      </c>
      <c r="E41" s="5">
        <f>Kushtia!E186</f>
        <v>0</v>
      </c>
      <c r="F41" s="22">
        <f>Kushtia!F186</f>
        <v>0</v>
      </c>
      <c r="G41" s="5">
        <f>Kushtia!G186</f>
        <v>0</v>
      </c>
      <c r="H41" s="63">
        <f>Kushtia!H186</f>
        <v>0</v>
      </c>
      <c r="I41" s="66">
        <f>Kushtia!I186</f>
        <v>0</v>
      </c>
      <c r="J41" s="63">
        <f>Kushtia!J186</f>
        <v>0</v>
      </c>
      <c r="K41" s="5">
        <f>Kushtia!K186</f>
        <v>0</v>
      </c>
      <c r="L41" s="60">
        <f>Kushtia!L186</f>
        <v>0</v>
      </c>
      <c r="M41" s="63">
        <f>Kushtia!M186</f>
        <v>0</v>
      </c>
      <c r="N41" s="5">
        <f>Kushtia!N186</f>
        <v>0</v>
      </c>
      <c r="O41" s="5">
        <f>Kushtia!O186</f>
        <v>0</v>
      </c>
      <c r="P41" s="5">
        <f>Kushtia!P186</f>
        <v>0</v>
      </c>
      <c r="Q41" s="60" t="e">
        <f>Kushtia!Q186</f>
        <v>#DIV/0!</v>
      </c>
      <c r="R41" s="2">
        <f>Kushtia!R186</f>
        <v>0</v>
      </c>
    </row>
    <row r="42" spans="1:19" s="3" customFormat="1" ht="14.25" x14ac:dyDescent="0.25">
      <c r="A42" s="2">
        <v>34</v>
      </c>
      <c r="B42" s="4" t="str">
        <f>Kushtia!B187</f>
        <v>250714071-Sadipur-Ghoespur Rd.</v>
      </c>
      <c r="C42" s="2">
        <f>Kushtia!C187</f>
        <v>0</v>
      </c>
      <c r="D42" s="5">
        <f>Kushtia!D187</f>
        <v>0</v>
      </c>
      <c r="E42" s="5">
        <f>Kushtia!E187</f>
        <v>0</v>
      </c>
      <c r="F42" s="22">
        <f>Kushtia!F187</f>
        <v>0</v>
      </c>
      <c r="G42" s="5">
        <f>Kushtia!G187</f>
        <v>0</v>
      </c>
      <c r="H42" s="63">
        <f>Kushtia!H187</f>
        <v>0</v>
      </c>
      <c r="I42" s="66">
        <f>Kushtia!I187</f>
        <v>0</v>
      </c>
      <c r="J42" s="63">
        <f>Kushtia!J187</f>
        <v>0</v>
      </c>
      <c r="K42" s="5">
        <f>Kushtia!K187</f>
        <v>0</v>
      </c>
      <c r="L42" s="60">
        <f>Kushtia!L187</f>
        <v>0</v>
      </c>
      <c r="M42" s="63">
        <f>Kushtia!M187</f>
        <v>0</v>
      </c>
      <c r="N42" s="5">
        <f>Kushtia!N187</f>
        <v>0</v>
      </c>
      <c r="O42" s="5">
        <f>Kushtia!O187</f>
        <v>0</v>
      </c>
      <c r="P42" s="5">
        <f>Kushtia!P187</f>
        <v>0</v>
      </c>
      <c r="Q42" s="60" t="e">
        <f>Kushtia!Q187</f>
        <v>#DIV/0!</v>
      </c>
      <c r="R42" s="2">
        <f>Kushtia!R187</f>
        <v>0</v>
      </c>
    </row>
    <row r="43" spans="1:19" s="21" customFormat="1" ht="25.5" customHeight="1" x14ac:dyDescent="0.25">
      <c r="A43" s="101" t="s">
        <v>13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</row>
    <row r="44" spans="1:19" s="21" customFormat="1" ht="28.5" x14ac:dyDescent="0.25">
      <c r="A44" s="11">
        <v>35</v>
      </c>
      <c r="B44" s="19" t="str">
        <f>Kushtia!B197</f>
        <v>250712005-Construction of Bridge on  Kumarkhli GC-Gopram GC road</v>
      </c>
      <c r="C44" s="11">
        <f>Kushtia!C197</f>
        <v>0</v>
      </c>
      <c r="D44" s="20">
        <f>Kushtia!D197</f>
        <v>0</v>
      </c>
      <c r="E44" s="20">
        <f>Kushtia!E197</f>
        <v>0</v>
      </c>
      <c r="F44" s="23">
        <f>Kushtia!F197</f>
        <v>0</v>
      </c>
      <c r="G44" s="20">
        <f>Kushtia!G197</f>
        <v>0</v>
      </c>
      <c r="H44" s="46">
        <f>Kushtia!H197</f>
        <v>0</v>
      </c>
      <c r="I44" s="55">
        <f>Kushtia!I197</f>
        <v>0</v>
      </c>
      <c r="J44" s="46">
        <f>Kushtia!J197</f>
        <v>0</v>
      </c>
      <c r="K44" s="20">
        <f>Kushtia!K197</f>
        <v>0</v>
      </c>
      <c r="L44" s="50">
        <f>Kushtia!L197</f>
        <v>0</v>
      </c>
      <c r="M44" s="46">
        <f>Kushtia!M197</f>
        <v>0</v>
      </c>
      <c r="N44" s="20">
        <f>Kushtia!N197</f>
        <v>0</v>
      </c>
      <c r="O44" s="20">
        <f>Kushtia!O197</f>
        <v>0</v>
      </c>
      <c r="P44" s="20">
        <f>Kushtia!P197</f>
        <v>0</v>
      </c>
      <c r="Q44" s="50" t="e">
        <f>Kushtia!Q197</f>
        <v>#DIV/0!</v>
      </c>
      <c r="R44" s="11">
        <f>Kushtia!R197</f>
        <v>0</v>
      </c>
    </row>
    <row r="45" spans="1:19" s="21" customFormat="1" ht="28.5" x14ac:dyDescent="0.25">
      <c r="A45" s="11">
        <v>36</v>
      </c>
      <c r="B45" s="19" t="str">
        <f>Kushtia!B198</f>
        <v>250712004 Lahini Bottola R&amp;H-Kacherkole GC Via Panti, Bashgram G.C</v>
      </c>
      <c r="C45" s="11">
        <f>Kushtia!C198</f>
        <v>0</v>
      </c>
      <c r="D45" s="20">
        <f>Kushtia!D198</f>
        <v>0</v>
      </c>
      <c r="E45" s="20">
        <f>Kushtia!E198</f>
        <v>0</v>
      </c>
      <c r="F45" s="23">
        <f>Kushtia!F198</f>
        <v>0</v>
      </c>
      <c r="G45" s="20">
        <f>Kushtia!G198</f>
        <v>0</v>
      </c>
      <c r="H45" s="46">
        <f>Kushtia!H198</f>
        <v>0</v>
      </c>
      <c r="I45" s="55">
        <f>Kushtia!I198</f>
        <v>0</v>
      </c>
      <c r="J45" s="46">
        <f>Kushtia!J198</f>
        <v>0</v>
      </c>
      <c r="K45" s="20">
        <f>Kushtia!K198</f>
        <v>0</v>
      </c>
      <c r="L45" s="50">
        <f>Kushtia!L198</f>
        <v>0</v>
      </c>
      <c r="M45" s="46">
        <f>Kushtia!M198</f>
        <v>0</v>
      </c>
      <c r="N45" s="20">
        <f>Kushtia!N198</f>
        <v>0</v>
      </c>
      <c r="O45" s="20">
        <f>Kushtia!O198</f>
        <v>0</v>
      </c>
      <c r="P45" s="20">
        <f>Kushtia!P198</f>
        <v>0</v>
      </c>
      <c r="Q45" s="50" t="e">
        <f>Kushtia!Q198</f>
        <v>#DIV/0!</v>
      </c>
      <c r="R45" s="11">
        <f>Kushtia!R198</f>
        <v>0</v>
      </c>
    </row>
    <row r="46" spans="1:19" s="21" customFormat="1" ht="25.5" customHeight="1" x14ac:dyDescent="0.25">
      <c r="A46" s="101" t="s">
        <v>93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</row>
    <row r="47" spans="1:19" s="3" customFormat="1" ht="42.75" x14ac:dyDescent="0.25">
      <c r="A47" s="2">
        <v>37</v>
      </c>
      <c r="B47" s="4" t="str">
        <f>Kushtia!B204</f>
        <v>250714067-Construction of Bridge on  Purbasha Club-Beltola Bazar Road (Dakua River)</v>
      </c>
      <c r="C47" s="2">
        <f>Kushtia!C204</f>
        <v>0</v>
      </c>
      <c r="D47" s="5">
        <f>Kushtia!D204</f>
        <v>0</v>
      </c>
      <c r="E47" s="5">
        <f>Kushtia!E204</f>
        <v>0</v>
      </c>
      <c r="F47" s="22">
        <f>Kushtia!F204</f>
        <v>0</v>
      </c>
      <c r="G47" s="5">
        <f>Kushtia!G204</f>
        <v>0</v>
      </c>
      <c r="H47" s="63">
        <f>Kushtia!H204</f>
        <v>0</v>
      </c>
      <c r="I47" s="66">
        <f>Kushtia!I204</f>
        <v>0</v>
      </c>
      <c r="J47" s="63">
        <f>Kushtia!J204</f>
        <v>0</v>
      </c>
      <c r="K47" s="5">
        <f>Kushtia!K204</f>
        <v>0</v>
      </c>
      <c r="L47" s="60">
        <f>Kushtia!L204</f>
        <v>0</v>
      </c>
      <c r="M47" s="63">
        <f>Kushtia!M204</f>
        <v>0</v>
      </c>
      <c r="N47" s="5">
        <f>Kushtia!N204</f>
        <v>0</v>
      </c>
      <c r="O47" s="5">
        <f>Kushtia!O204</f>
        <v>0</v>
      </c>
      <c r="P47" s="5">
        <f>Kushtia!P204</f>
        <v>0</v>
      </c>
      <c r="Q47" s="60" t="e">
        <f>Kushtia!Q204</f>
        <v>#DIV/0!</v>
      </c>
      <c r="R47" s="2">
        <f>Kushtia!R204</f>
        <v>0</v>
      </c>
    </row>
    <row r="48" spans="1:19" s="3" customFormat="1" ht="28.5" x14ac:dyDescent="0.25">
      <c r="A48" s="2">
        <v>38</v>
      </c>
      <c r="B48" s="4" t="str">
        <f>Kushtia!B205</f>
        <v>250714104-Construction of Bridge on  Bashgram bazar-Kushlibasha hat Road.</v>
      </c>
      <c r="C48" s="2">
        <f>Kushtia!C205</f>
        <v>0</v>
      </c>
      <c r="D48" s="5">
        <f>Kushtia!D205</f>
        <v>0</v>
      </c>
      <c r="E48" s="5">
        <f>Kushtia!E205</f>
        <v>0</v>
      </c>
      <c r="F48" s="22">
        <f>Kushtia!F205</f>
        <v>0</v>
      </c>
      <c r="G48" s="5">
        <f>Kushtia!G205</f>
        <v>0</v>
      </c>
      <c r="H48" s="63">
        <f>Kushtia!H205</f>
        <v>0</v>
      </c>
      <c r="I48" s="66">
        <f>Kushtia!I205</f>
        <v>0</v>
      </c>
      <c r="J48" s="63">
        <f>Kushtia!J205</f>
        <v>0</v>
      </c>
      <c r="K48" s="5">
        <f>Kushtia!K205</f>
        <v>0</v>
      </c>
      <c r="L48" s="60">
        <f>Kushtia!L205</f>
        <v>0</v>
      </c>
      <c r="M48" s="63">
        <f>Kushtia!M205</f>
        <v>0</v>
      </c>
      <c r="N48" s="5">
        <f>Kushtia!N205</f>
        <v>0</v>
      </c>
      <c r="O48" s="5">
        <f>Kushtia!O205</f>
        <v>0</v>
      </c>
      <c r="P48" s="5">
        <f>Kushtia!P205</f>
        <v>0</v>
      </c>
      <c r="Q48" s="60" t="e">
        <f>Kushtia!Q205</f>
        <v>#DIV/0!</v>
      </c>
      <c r="R48" s="2">
        <f>Kushtia!R205</f>
        <v>0</v>
      </c>
    </row>
    <row r="49" spans="1:18" s="3" customFormat="1" ht="25.5" customHeight="1" x14ac:dyDescent="0.25">
      <c r="A49" s="114" t="s">
        <v>14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</row>
    <row r="50" spans="1:18" s="3" customFormat="1" ht="42.75" x14ac:dyDescent="0.25">
      <c r="A50" s="2">
        <v>39</v>
      </c>
      <c r="B50" s="4" t="str">
        <f>Kushtia!B224</f>
        <v>250713006-Periodic Maintennance of  Bagulat UP-Enayatpur bazer via Chowrongi bazer Road .(Ch:8000m-10830m)</v>
      </c>
      <c r="C50" s="2" t="str">
        <f>Kushtia!C224</f>
        <v>KDRIDP/KUSH/M-19/2017-18</v>
      </c>
      <c r="D50" s="20">
        <f>Kushtia!D224</f>
        <v>2.83</v>
      </c>
      <c r="E50" s="20">
        <f>Kushtia!E224</f>
        <v>0</v>
      </c>
      <c r="F50" s="23">
        <f>Kushtia!F224</f>
        <v>0</v>
      </c>
      <c r="G50" s="20">
        <f>Kushtia!G224</f>
        <v>87.197999999999993</v>
      </c>
      <c r="H50" s="46">
        <f>Kushtia!H224</f>
        <v>43132</v>
      </c>
      <c r="I50" s="55" t="str">
        <f>Kushtia!I224</f>
        <v>MD.ATAUR RAHAMAN ATA</v>
      </c>
      <c r="J50" s="46">
        <f>Kushtia!J224</f>
        <v>43187</v>
      </c>
      <c r="K50" s="20">
        <f>Kushtia!K224</f>
        <v>86.55</v>
      </c>
      <c r="L50" s="50">
        <f>Kushtia!L224</f>
        <v>0.1</v>
      </c>
      <c r="M50" s="46">
        <f>Kushtia!M224</f>
        <v>43312</v>
      </c>
      <c r="N50" s="20">
        <f>Kushtia!N224</f>
        <v>0</v>
      </c>
      <c r="O50" s="20">
        <f>Kushtia!O224</f>
        <v>0</v>
      </c>
      <c r="P50" s="20">
        <f>Kushtia!P224</f>
        <v>0</v>
      </c>
      <c r="Q50" s="50">
        <f>Kushtia!Q224</f>
        <v>0</v>
      </c>
      <c r="R50" s="2" t="str">
        <f>Kushtia!R224</f>
        <v xml:space="preserve"> Edeging runing</v>
      </c>
    </row>
    <row r="51" spans="1:18" s="3" customFormat="1" ht="28.5" x14ac:dyDescent="0.25">
      <c r="A51" s="2">
        <v>40</v>
      </c>
      <c r="B51" s="4" t="str">
        <f>Kushtia!B225</f>
        <v>250713014-Kaya GC -Kalua Bazar via Kaya UP Office Rd.</v>
      </c>
      <c r="C51" s="2">
        <f>Kushtia!C225</f>
        <v>0</v>
      </c>
      <c r="D51" s="20">
        <f>Kushtia!D225</f>
        <v>0</v>
      </c>
      <c r="E51" s="20">
        <f>Kushtia!E225</f>
        <v>0</v>
      </c>
      <c r="F51" s="23">
        <f>Kushtia!F225</f>
        <v>0</v>
      </c>
      <c r="G51" s="20">
        <f>Kushtia!G225</f>
        <v>0</v>
      </c>
      <c r="H51" s="46">
        <f>Kushtia!H225</f>
        <v>0</v>
      </c>
      <c r="I51" s="55">
        <f>Kushtia!I225</f>
        <v>0</v>
      </c>
      <c r="J51" s="46">
        <f>Kushtia!J225</f>
        <v>0</v>
      </c>
      <c r="K51" s="20">
        <f>Kushtia!K225</f>
        <v>0</v>
      </c>
      <c r="L51" s="50">
        <f>Kushtia!L225</f>
        <v>0</v>
      </c>
      <c r="M51" s="46">
        <f>Kushtia!M225</f>
        <v>0</v>
      </c>
      <c r="N51" s="20">
        <f>Kushtia!N225</f>
        <v>0</v>
      </c>
      <c r="O51" s="20">
        <f>Kushtia!O225</f>
        <v>0</v>
      </c>
      <c r="P51" s="20">
        <f>Kushtia!P225</f>
        <v>0</v>
      </c>
      <c r="Q51" s="50" t="e">
        <f>Kushtia!Q225</f>
        <v>#DIV/0!</v>
      </c>
      <c r="R51" s="2">
        <f>Kushtia!R225</f>
        <v>0</v>
      </c>
    </row>
    <row r="52" spans="1:18" s="3" customFormat="1" ht="28.5" x14ac:dyDescent="0.25">
      <c r="A52" s="2">
        <v>41</v>
      </c>
      <c r="B52" s="4" t="str">
        <f>Kushtia!B226</f>
        <v xml:space="preserve">250713015-Shilaidah UP- Kushtia Upazila H/Q Rd via Kalua Rd. </v>
      </c>
      <c r="C52" s="2">
        <f>Kushtia!C226</f>
        <v>0</v>
      </c>
      <c r="D52" s="20">
        <f>Kushtia!D226</f>
        <v>0</v>
      </c>
      <c r="E52" s="20">
        <f>Kushtia!E226</f>
        <v>0</v>
      </c>
      <c r="F52" s="23">
        <f>Kushtia!F226</f>
        <v>0</v>
      </c>
      <c r="G52" s="20">
        <f>Kushtia!G226</f>
        <v>0</v>
      </c>
      <c r="H52" s="46">
        <f>Kushtia!H226</f>
        <v>0</v>
      </c>
      <c r="I52" s="55">
        <f>Kushtia!I226</f>
        <v>0</v>
      </c>
      <c r="J52" s="46">
        <f>Kushtia!J226</f>
        <v>0</v>
      </c>
      <c r="K52" s="20">
        <f>Kushtia!K226</f>
        <v>0</v>
      </c>
      <c r="L52" s="50">
        <f>Kushtia!L226</f>
        <v>0</v>
      </c>
      <c r="M52" s="46">
        <f>Kushtia!M226</f>
        <v>0</v>
      </c>
      <c r="N52" s="20">
        <f>Kushtia!N226</f>
        <v>0</v>
      </c>
      <c r="O52" s="20">
        <f>Kushtia!O226</f>
        <v>0</v>
      </c>
      <c r="P52" s="20">
        <f>Kushtia!P226</f>
        <v>0</v>
      </c>
      <c r="Q52" s="50" t="e">
        <f>Kushtia!Q226</f>
        <v>#DIV/0!</v>
      </c>
      <c r="R52" s="2">
        <f>Kushtia!R226</f>
        <v>0</v>
      </c>
    </row>
    <row r="53" spans="1:18" s="3" customFormat="1" ht="42.75" x14ac:dyDescent="0.25">
      <c r="A53" s="2">
        <v>42</v>
      </c>
      <c r="B53" s="4" t="str">
        <f>Kushtia!B227</f>
        <v>250714014-Periodic Maintennance of   Sultanpur- Fultola Picca  Road .(Ch:1000m-3010m)</v>
      </c>
      <c r="C53" s="2" t="str">
        <f>Kushtia!C227</f>
        <v>KDRIDP/KUSH/M-20/2017-18</v>
      </c>
      <c r="D53" s="20">
        <f>Kushtia!D227</f>
        <v>2.0099999999999998</v>
      </c>
      <c r="E53" s="20">
        <f>Kushtia!E227</f>
        <v>0</v>
      </c>
      <c r="F53" s="23">
        <f>Kushtia!F227</f>
        <v>0</v>
      </c>
      <c r="G53" s="20">
        <f>Kushtia!G227</f>
        <v>66.709999999999994</v>
      </c>
      <c r="H53" s="46">
        <f>Kushtia!H227</f>
        <v>43097</v>
      </c>
      <c r="I53" s="55" t="str">
        <f>Kushtia!I227</f>
        <v>M/S Don Enterprise</v>
      </c>
      <c r="J53" s="46">
        <f>Kushtia!J227</f>
        <v>43139</v>
      </c>
      <c r="K53" s="20">
        <f>Kushtia!K227</f>
        <v>64.91</v>
      </c>
      <c r="L53" s="50">
        <f>Kushtia!L227</f>
        <v>0.25</v>
      </c>
      <c r="M53" s="46">
        <f>Kushtia!M227</f>
        <v>43324</v>
      </c>
      <c r="N53" s="20">
        <f>Kushtia!N227</f>
        <v>0</v>
      </c>
      <c r="O53" s="20">
        <f>Kushtia!O227</f>
        <v>0</v>
      </c>
      <c r="P53" s="20">
        <f>Kushtia!P227</f>
        <v>0</v>
      </c>
      <c r="Q53" s="50">
        <f>Kushtia!Q227</f>
        <v>0</v>
      </c>
      <c r="R53" s="2" t="str">
        <f>Kushtia!R227</f>
        <v>edgeing &amp; earth filing</v>
      </c>
    </row>
    <row r="54" spans="1:18" s="3" customFormat="1" ht="28.5" x14ac:dyDescent="0.25">
      <c r="A54" s="2">
        <v>43</v>
      </c>
      <c r="B54" s="4" t="str">
        <f>Kushtia!B228</f>
        <v>250714019-G/ bari Kanchonpur- Mirpur-Boalia Rd.</v>
      </c>
      <c r="C54" s="2">
        <f>Kushtia!C228</f>
        <v>0</v>
      </c>
      <c r="D54" s="20">
        <f>Kushtia!D228</f>
        <v>0</v>
      </c>
      <c r="E54" s="20">
        <f>Kushtia!E228</f>
        <v>0</v>
      </c>
      <c r="F54" s="23">
        <f>Kushtia!F228</f>
        <v>0</v>
      </c>
      <c r="G54" s="20">
        <f>Kushtia!G228</f>
        <v>0</v>
      </c>
      <c r="H54" s="46">
        <f>Kushtia!H228</f>
        <v>0</v>
      </c>
      <c r="I54" s="55">
        <f>Kushtia!I228</f>
        <v>0</v>
      </c>
      <c r="J54" s="46">
        <f>Kushtia!J228</f>
        <v>0</v>
      </c>
      <c r="K54" s="20">
        <f>Kushtia!K228</f>
        <v>0</v>
      </c>
      <c r="L54" s="50">
        <f>Kushtia!L228</f>
        <v>0</v>
      </c>
      <c r="M54" s="46">
        <f>Kushtia!M228</f>
        <v>0</v>
      </c>
      <c r="N54" s="20">
        <f>Kushtia!N228</f>
        <v>0</v>
      </c>
      <c r="O54" s="20">
        <f>Kushtia!O228</f>
        <v>0</v>
      </c>
      <c r="P54" s="20">
        <f>Kushtia!P228</f>
        <v>0</v>
      </c>
      <c r="Q54" s="50" t="e">
        <f>Kushtia!Q228</f>
        <v>#DIV/0!</v>
      </c>
      <c r="R54" s="2">
        <f>Kushtia!R228</f>
        <v>0</v>
      </c>
    </row>
    <row r="55" spans="1:18" s="3" customFormat="1" ht="28.5" x14ac:dyDescent="0.25">
      <c r="A55" s="2">
        <v>44</v>
      </c>
      <c r="B55" s="4" t="str">
        <f>Kushtia!B229</f>
        <v>250714022-Ramchandrapur - Gobra -Islami University Rd.</v>
      </c>
      <c r="C55" s="2">
        <f>Kushtia!C229</f>
        <v>0</v>
      </c>
      <c r="D55" s="20">
        <f>Kushtia!D229</f>
        <v>0</v>
      </c>
      <c r="E55" s="20">
        <f>Kushtia!E229</f>
        <v>0</v>
      </c>
      <c r="F55" s="23">
        <f>Kushtia!F229</f>
        <v>0</v>
      </c>
      <c r="G55" s="20">
        <f>Kushtia!G229</f>
        <v>0</v>
      </c>
      <c r="H55" s="46">
        <f>Kushtia!H229</f>
        <v>0</v>
      </c>
      <c r="I55" s="55">
        <f>Kushtia!I229</f>
        <v>0</v>
      </c>
      <c r="J55" s="46">
        <f>Kushtia!J229</f>
        <v>0</v>
      </c>
      <c r="K55" s="20">
        <f>Kushtia!K229</f>
        <v>0</v>
      </c>
      <c r="L55" s="50">
        <f>Kushtia!L229</f>
        <v>0</v>
      </c>
      <c r="M55" s="46">
        <f>Kushtia!M229</f>
        <v>0</v>
      </c>
      <c r="N55" s="20">
        <f>Kushtia!N229</f>
        <v>0</v>
      </c>
      <c r="O55" s="20">
        <f>Kushtia!O229</f>
        <v>0</v>
      </c>
      <c r="P55" s="20">
        <f>Kushtia!P229</f>
        <v>0</v>
      </c>
      <c r="Q55" s="50" t="e">
        <f>Kushtia!Q229</f>
        <v>#DIV/0!</v>
      </c>
      <c r="R55" s="2">
        <f>Kushtia!R229</f>
        <v>0</v>
      </c>
    </row>
    <row r="56" spans="1:18" s="3" customFormat="1" ht="28.5" x14ac:dyDescent="0.25">
      <c r="A56" s="2">
        <v>45</v>
      </c>
      <c r="B56" s="4" t="str">
        <f>Kushtia!B230</f>
        <v>250714031-Diurgapur-Modhupur Bazar via Varora Rd.</v>
      </c>
      <c r="C56" s="2">
        <f>Kushtia!C230</f>
        <v>0</v>
      </c>
      <c r="D56" s="20">
        <f>Kushtia!D230</f>
        <v>0</v>
      </c>
      <c r="E56" s="20">
        <f>Kushtia!E230</f>
        <v>0</v>
      </c>
      <c r="F56" s="23">
        <f>Kushtia!F230</f>
        <v>0</v>
      </c>
      <c r="G56" s="20">
        <f>Kushtia!G230</f>
        <v>0</v>
      </c>
      <c r="H56" s="46">
        <f>Kushtia!H230</f>
        <v>0</v>
      </c>
      <c r="I56" s="55">
        <f>Kushtia!I230</f>
        <v>0</v>
      </c>
      <c r="J56" s="46">
        <f>Kushtia!J230</f>
        <v>0</v>
      </c>
      <c r="K56" s="20">
        <f>Kushtia!K230</f>
        <v>0</v>
      </c>
      <c r="L56" s="50">
        <f>Kushtia!L230</f>
        <v>0</v>
      </c>
      <c r="M56" s="46">
        <f>Kushtia!M230</f>
        <v>0</v>
      </c>
      <c r="N56" s="20">
        <f>Kushtia!N230</f>
        <v>0</v>
      </c>
      <c r="O56" s="20">
        <f>Kushtia!O230</f>
        <v>0</v>
      </c>
      <c r="P56" s="20">
        <f>Kushtia!P230</f>
        <v>0</v>
      </c>
      <c r="Q56" s="50" t="e">
        <f>Kushtia!Q230</f>
        <v>#DIV/0!</v>
      </c>
      <c r="R56" s="2">
        <f>Kushtia!R230</f>
        <v>0</v>
      </c>
    </row>
    <row r="57" spans="1:18" s="3" customFormat="1" ht="28.5" x14ac:dyDescent="0.25">
      <c r="A57" s="2">
        <v>46</v>
      </c>
      <c r="B57" s="4" t="str">
        <f>Kushtia!B231</f>
        <v>250714033-Kumlapur- Dudkumar -Khal Bazar Rd.</v>
      </c>
      <c r="C57" s="2">
        <f>Kushtia!C231</f>
        <v>0</v>
      </c>
      <c r="D57" s="20">
        <f>Kushtia!D231</f>
        <v>0</v>
      </c>
      <c r="E57" s="20">
        <f>Kushtia!E231</f>
        <v>0</v>
      </c>
      <c r="F57" s="23">
        <f>Kushtia!F231</f>
        <v>0</v>
      </c>
      <c r="G57" s="20">
        <f>Kushtia!G231</f>
        <v>0</v>
      </c>
      <c r="H57" s="46">
        <f>Kushtia!H231</f>
        <v>0</v>
      </c>
      <c r="I57" s="55">
        <f>Kushtia!I231</f>
        <v>0</v>
      </c>
      <c r="J57" s="46">
        <f>Kushtia!J231</f>
        <v>0</v>
      </c>
      <c r="K57" s="20">
        <f>Kushtia!K231</f>
        <v>0</v>
      </c>
      <c r="L57" s="50">
        <f>Kushtia!L231</f>
        <v>0</v>
      </c>
      <c r="M57" s="46">
        <f>Kushtia!M231</f>
        <v>0</v>
      </c>
      <c r="N57" s="20">
        <f>Kushtia!N231</f>
        <v>0</v>
      </c>
      <c r="O57" s="20">
        <f>Kushtia!O231</f>
        <v>0</v>
      </c>
      <c r="P57" s="20">
        <f>Kushtia!P231</f>
        <v>0</v>
      </c>
      <c r="Q57" s="50" t="e">
        <f>Kushtia!Q231</f>
        <v>#DIV/0!</v>
      </c>
      <c r="R57" s="2">
        <f>Kushtia!R231</f>
        <v>0</v>
      </c>
    </row>
    <row r="58" spans="1:18" s="3" customFormat="1" ht="28.5" x14ac:dyDescent="0.25">
      <c r="A58" s="2">
        <v>47</v>
      </c>
      <c r="B58" s="4" t="str">
        <f>Kushtia!B232</f>
        <v>250714067-Purbasha Jobashanga - Beltala bazar Rd.</v>
      </c>
      <c r="C58" s="2">
        <f>Kushtia!C232</f>
        <v>0</v>
      </c>
      <c r="D58" s="20">
        <f>Kushtia!D232</f>
        <v>0</v>
      </c>
      <c r="E58" s="20">
        <f>Kushtia!E232</f>
        <v>0</v>
      </c>
      <c r="F58" s="23">
        <f>Kushtia!F232</f>
        <v>0</v>
      </c>
      <c r="G58" s="20">
        <f>Kushtia!G232</f>
        <v>0</v>
      </c>
      <c r="H58" s="46">
        <f>Kushtia!H232</f>
        <v>0</v>
      </c>
      <c r="I58" s="55">
        <f>Kushtia!I232</f>
        <v>0</v>
      </c>
      <c r="J58" s="46">
        <f>Kushtia!J232</f>
        <v>0</v>
      </c>
      <c r="K58" s="20">
        <f>Kushtia!K232</f>
        <v>0</v>
      </c>
      <c r="L58" s="50">
        <f>Kushtia!L232</f>
        <v>0</v>
      </c>
      <c r="M58" s="46">
        <f>Kushtia!M232</f>
        <v>0</v>
      </c>
      <c r="N58" s="20">
        <f>Kushtia!N232</f>
        <v>0</v>
      </c>
      <c r="O58" s="20">
        <f>Kushtia!O232</f>
        <v>0</v>
      </c>
      <c r="P58" s="20">
        <f>Kushtia!P232</f>
        <v>0</v>
      </c>
      <c r="Q58" s="50" t="e">
        <f>Kushtia!Q232</f>
        <v>#DIV/0!</v>
      </c>
      <c r="R58" s="2">
        <f>Kushtia!R232</f>
        <v>0</v>
      </c>
    </row>
    <row r="59" spans="1:18" s="3" customFormat="1" ht="28.5" x14ac:dyDescent="0.25">
      <c r="A59" s="2">
        <v>48</v>
      </c>
      <c r="B59" s="4" t="str">
        <f>Kushtia!B233</f>
        <v>250714083-Boroichara more-Nowdapara via Sheikh para road.</v>
      </c>
      <c r="C59" s="2">
        <f>Kushtia!C233</f>
        <v>0</v>
      </c>
      <c r="D59" s="20">
        <f>Kushtia!D233</f>
        <v>0</v>
      </c>
      <c r="E59" s="20">
        <f>Kushtia!E233</f>
        <v>0</v>
      </c>
      <c r="F59" s="23">
        <f>Kushtia!F233</f>
        <v>0</v>
      </c>
      <c r="G59" s="20">
        <f>Kushtia!G233</f>
        <v>0</v>
      </c>
      <c r="H59" s="46">
        <f>Kushtia!H233</f>
        <v>0</v>
      </c>
      <c r="I59" s="55">
        <f>Kushtia!I233</f>
        <v>0</v>
      </c>
      <c r="J59" s="46">
        <f>Kushtia!J233</f>
        <v>0</v>
      </c>
      <c r="K59" s="20">
        <f>Kushtia!K233</f>
        <v>0</v>
      </c>
      <c r="L59" s="50">
        <f>Kushtia!L233</f>
        <v>0</v>
      </c>
      <c r="M59" s="46">
        <f>Kushtia!M233</f>
        <v>0</v>
      </c>
      <c r="N59" s="20">
        <f>Kushtia!N233</f>
        <v>0</v>
      </c>
      <c r="O59" s="20">
        <f>Kushtia!O233</f>
        <v>0</v>
      </c>
      <c r="P59" s="20">
        <f>Kushtia!P233</f>
        <v>0</v>
      </c>
      <c r="Q59" s="50" t="e">
        <f>Kushtia!Q233</f>
        <v>#DIV/0!</v>
      </c>
      <c r="R59" s="2">
        <f>Kushtia!R233</f>
        <v>0</v>
      </c>
    </row>
    <row r="60" spans="1:18" s="3" customFormat="1" ht="28.5" x14ac:dyDescent="0.25">
      <c r="A60" s="2">
        <v>49</v>
      </c>
      <c r="B60" s="4" t="str">
        <f>Kushtia!B234</f>
        <v>250714116-Madhupur Bazar-Chowrangi Bazar Road</v>
      </c>
      <c r="C60" s="2">
        <f>Kushtia!C234</f>
        <v>0</v>
      </c>
      <c r="D60" s="20">
        <f>Kushtia!D234</f>
        <v>0</v>
      </c>
      <c r="E60" s="20">
        <f>Kushtia!E234</f>
        <v>0</v>
      </c>
      <c r="F60" s="23">
        <f>Kushtia!F234</f>
        <v>0</v>
      </c>
      <c r="G60" s="20">
        <f>Kushtia!G234</f>
        <v>0</v>
      </c>
      <c r="H60" s="46">
        <f>Kushtia!H234</f>
        <v>0</v>
      </c>
      <c r="I60" s="55">
        <f>Kushtia!I234</f>
        <v>0</v>
      </c>
      <c r="J60" s="46">
        <f>Kushtia!J234</f>
        <v>0</v>
      </c>
      <c r="K60" s="20">
        <f>Kushtia!K234</f>
        <v>0</v>
      </c>
      <c r="L60" s="50">
        <f>Kushtia!L234</f>
        <v>0</v>
      </c>
      <c r="M60" s="46">
        <f>Kushtia!M234</f>
        <v>0</v>
      </c>
      <c r="N60" s="20">
        <f>Kushtia!N234</f>
        <v>0</v>
      </c>
      <c r="O60" s="20">
        <f>Kushtia!O234</f>
        <v>0</v>
      </c>
      <c r="P60" s="20">
        <f>Kushtia!P234</f>
        <v>0</v>
      </c>
      <c r="Q60" s="50" t="e">
        <f>Kushtia!Q234</f>
        <v>#DIV/0!</v>
      </c>
      <c r="R60" s="2">
        <f>Kushtia!R234</f>
        <v>0</v>
      </c>
    </row>
    <row r="61" spans="1:18" s="3" customFormat="1" ht="28.5" x14ac:dyDescent="0.25">
      <c r="A61" s="2">
        <v>50</v>
      </c>
      <c r="B61" s="4" t="str">
        <f>Kushtia!B235</f>
        <v>250715061-Abdul Jabbar  More- Dhalnagar road</v>
      </c>
      <c r="C61" s="2">
        <f>Kushtia!C235</f>
        <v>0</v>
      </c>
      <c r="D61" s="20">
        <f>Kushtia!D235</f>
        <v>0</v>
      </c>
      <c r="E61" s="20">
        <f>Kushtia!E235</f>
        <v>0</v>
      </c>
      <c r="F61" s="23">
        <f>Kushtia!F235</f>
        <v>0</v>
      </c>
      <c r="G61" s="20">
        <f>Kushtia!G235</f>
        <v>0</v>
      </c>
      <c r="H61" s="46">
        <f>Kushtia!H235</f>
        <v>0</v>
      </c>
      <c r="I61" s="55">
        <f>Kushtia!I235</f>
        <v>0</v>
      </c>
      <c r="J61" s="46">
        <f>Kushtia!J235</f>
        <v>0</v>
      </c>
      <c r="K61" s="20">
        <f>Kushtia!K235</f>
        <v>0</v>
      </c>
      <c r="L61" s="50">
        <f>Kushtia!L235</f>
        <v>0</v>
      </c>
      <c r="M61" s="46">
        <f>Kushtia!M235</f>
        <v>0</v>
      </c>
      <c r="N61" s="20">
        <f>Kushtia!N235</f>
        <v>0</v>
      </c>
      <c r="O61" s="20">
        <f>Kushtia!O235</f>
        <v>0</v>
      </c>
      <c r="P61" s="20">
        <f>Kushtia!P235</f>
        <v>0</v>
      </c>
      <c r="Q61" s="50" t="e">
        <f>Kushtia!Q235</f>
        <v>#DIV/0!</v>
      </c>
      <c r="R61" s="2">
        <f>Kushtia!R235</f>
        <v>0</v>
      </c>
    </row>
    <row r="62" spans="1:18" s="3" customFormat="1" ht="28.5" x14ac:dyDescent="0.25">
      <c r="A62" s="2">
        <v>51</v>
      </c>
      <c r="B62" s="4" t="str">
        <f>Kushtia!B236</f>
        <v xml:space="preserve">250715056-Jungali Jamee mosque to Ayuddin Shop Via Dahnagor Gk khal </v>
      </c>
      <c r="C62" s="2">
        <f>Kushtia!C236</f>
        <v>0</v>
      </c>
      <c r="D62" s="20">
        <f>Kushtia!D236</f>
        <v>0</v>
      </c>
      <c r="E62" s="20">
        <f>Kushtia!E236</f>
        <v>0</v>
      </c>
      <c r="F62" s="23">
        <f>Kushtia!F236</f>
        <v>0</v>
      </c>
      <c r="G62" s="20">
        <f>Kushtia!G236</f>
        <v>0</v>
      </c>
      <c r="H62" s="46">
        <f>Kushtia!H236</f>
        <v>0</v>
      </c>
      <c r="I62" s="55">
        <f>Kushtia!I236</f>
        <v>0</v>
      </c>
      <c r="J62" s="46">
        <f>Kushtia!J236</f>
        <v>0</v>
      </c>
      <c r="K62" s="20">
        <f>Kushtia!K236</f>
        <v>0</v>
      </c>
      <c r="L62" s="50">
        <f>Kushtia!L236</f>
        <v>0</v>
      </c>
      <c r="M62" s="46">
        <f>Kushtia!M236</f>
        <v>0</v>
      </c>
      <c r="N62" s="20">
        <f>Kushtia!N236</f>
        <v>0</v>
      </c>
      <c r="O62" s="20">
        <f>Kushtia!O236</f>
        <v>0</v>
      </c>
      <c r="P62" s="20">
        <f>Kushtia!P236</f>
        <v>0</v>
      </c>
      <c r="Q62" s="50" t="e">
        <f>Kushtia!Q236</f>
        <v>#DIV/0!</v>
      </c>
      <c r="R62" s="2">
        <f>Kushtia!R236</f>
        <v>0</v>
      </c>
    </row>
    <row r="63" spans="1:18" s="21" customFormat="1" ht="25.5" customHeight="1" x14ac:dyDescent="0.25">
      <c r="A63" s="101" t="s">
        <v>15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</row>
    <row r="64" spans="1:18" s="3" customFormat="1" ht="71.25" x14ac:dyDescent="0.25">
      <c r="A64" s="2">
        <v>52</v>
      </c>
      <c r="B64" s="4" t="str">
        <f>Kushtia!B280</f>
        <v xml:space="preserve">Constuction Of Enayetpur Growth Center </v>
      </c>
      <c r="C64" s="2" t="str">
        <f>Kushtia!C280</f>
        <v>KDRIDP/KUSH/GC-18/ 17-18</v>
      </c>
      <c r="D64" s="20">
        <f>Kushtia!D280</f>
        <v>0</v>
      </c>
      <c r="E64" s="20">
        <f>Kushtia!E280</f>
        <v>0</v>
      </c>
      <c r="F64" s="23">
        <f>Kushtia!F280</f>
        <v>1</v>
      </c>
      <c r="G64" s="20">
        <f>Kushtia!G280</f>
        <v>18.850000000000001</v>
      </c>
      <c r="H64" s="46">
        <f>Kushtia!H280</f>
        <v>43139</v>
      </c>
      <c r="I64" s="55" t="str">
        <f>Kushtia!I280</f>
        <v>M/S JAKAULLAH &amp; BROTHERS</v>
      </c>
      <c r="J64" s="46">
        <f>Kushtia!J280</f>
        <v>43200</v>
      </c>
      <c r="K64" s="20">
        <f>Kushtia!K280</f>
        <v>16.96</v>
      </c>
      <c r="L64" s="50">
        <f>Kushtia!L280</f>
        <v>0.1</v>
      </c>
      <c r="M64" s="46">
        <f>Kushtia!M280</f>
        <v>43325</v>
      </c>
      <c r="N64" s="20">
        <f>Kushtia!N280</f>
        <v>0</v>
      </c>
      <c r="O64" s="20">
        <f>Kushtia!O280</f>
        <v>0</v>
      </c>
      <c r="P64" s="20">
        <f>Kushtia!P280</f>
        <v>0</v>
      </c>
      <c r="Q64" s="50">
        <f>Kushtia!Q280</f>
        <v>0</v>
      </c>
      <c r="R64" s="2" t="str">
        <f>Kushtia!R280</f>
        <v>Grade beam casting runing</v>
      </c>
    </row>
    <row r="65" spans="1:18" s="3" customFormat="1" ht="71.25" x14ac:dyDescent="0.25">
      <c r="A65" s="2">
        <v>53</v>
      </c>
      <c r="B65" s="4" t="str">
        <f>Kushtia!B281</f>
        <v xml:space="preserve">Constuction Of Chowrangi Bazar Growth Center </v>
      </c>
      <c r="C65" s="2" t="str">
        <f>Kushtia!C281</f>
        <v>KDRIDP/KUSH/GC-19/ 17-18</v>
      </c>
      <c r="D65" s="20">
        <f>Kushtia!D281</f>
        <v>0</v>
      </c>
      <c r="E65" s="20">
        <f>Kushtia!E281</f>
        <v>0</v>
      </c>
      <c r="F65" s="23">
        <f>Kushtia!F281</f>
        <v>1</v>
      </c>
      <c r="G65" s="20">
        <f>Kushtia!G281</f>
        <v>18.850000000000001</v>
      </c>
      <c r="H65" s="46">
        <f>Kushtia!H281</f>
        <v>43139</v>
      </c>
      <c r="I65" s="55" t="str">
        <f>Kushtia!I281</f>
        <v>M/S JAKAULLAH &amp; BROTHERS</v>
      </c>
      <c r="J65" s="46">
        <f>Kushtia!J281</f>
        <v>43200</v>
      </c>
      <c r="K65" s="20">
        <f>Kushtia!K281</f>
        <v>16.96</v>
      </c>
      <c r="L65" s="50">
        <f>Kushtia!L281</f>
        <v>0.05</v>
      </c>
      <c r="M65" s="46">
        <f>Kushtia!M281</f>
        <v>43325</v>
      </c>
      <c r="N65" s="20">
        <f>Kushtia!N281</f>
        <v>0</v>
      </c>
      <c r="O65" s="20">
        <f>Kushtia!O281</f>
        <v>0</v>
      </c>
      <c r="P65" s="20">
        <f>Kushtia!P281</f>
        <v>0</v>
      </c>
      <c r="Q65" s="50">
        <f>Kushtia!Q281</f>
        <v>0</v>
      </c>
      <c r="R65" s="2" t="str">
        <f>Kushtia!R281</f>
        <v xml:space="preserve">Base casting of to sheds completed </v>
      </c>
    </row>
    <row r="66" spans="1:18" s="3" customFormat="1" ht="25.5" customHeight="1" x14ac:dyDescent="0.25">
      <c r="A66" s="114" t="s">
        <v>16</v>
      </c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</row>
    <row r="67" spans="1:18" s="3" customFormat="1" thickBot="1" x14ac:dyDescent="0.3">
      <c r="A67" s="2">
        <v>54</v>
      </c>
      <c r="B67" s="4" t="str">
        <f>Kushtia!B293</f>
        <v>Tree Plantation</v>
      </c>
      <c r="C67" s="2">
        <f>Kushtia!C293</f>
        <v>0</v>
      </c>
      <c r="D67" s="20">
        <f>Kushtia!D293</f>
        <v>0</v>
      </c>
      <c r="E67" s="20">
        <f>Kushtia!E293</f>
        <v>0</v>
      </c>
      <c r="F67" s="20">
        <f>Kushtia!F293</f>
        <v>0</v>
      </c>
      <c r="G67" s="20">
        <f>Kushtia!G293</f>
        <v>0</v>
      </c>
      <c r="H67" s="46">
        <f>Kushtia!H293</f>
        <v>0</v>
      </c>
      <c r="I67" s="55">
        <f>Kushtia!I293</f>
        <v>0</v>
      </c>
      <c r="J67" s="46">
        <f>Kushtia!J293</f>
        <v>0</v>
      </c>
      <c r="K67" s="20">
        <f>Kushtia!K293</f>
        <v>0</v>
      </c>
      <c r="L67" s="50">
        <f>Kushtia!L293</f>
        <v>0</v>
      </c>
      <c r="M67" s="46">
        <f>Kushtia!M293</f>
        <v>0</v>
      </c>
      <c r="N67" s="20">
        <f>Kushtia!N293</f>
        <v>0</v>
      </c>
      <c r="O67" s="20">
        <f>Kushtia!O293</f>
        <v>0</v>
      </c>
      <c r="P67" s="20">
        <f>Kushtia!P293</f>
        <v>0</v>
      </c>
      <c r="Q67" s="50" t="e">
        <f>Kushtia!Q293</f>
        <v>#DIV/0!</v>
      </c>
      <c r="R67" s="2">
        <f>Kushtia!R293</f>
        <v>0</v>
      </c>
    </row>
    <row r="68" spans="1:18" s="38" customFormat="1" ht="15.75" thickBot="1" x14ac:dyDescent="0.3">
      <c r="A68" s="137" t="s">
        <v>10</v>
      </c>
      <c r="B68" s="138"/>
      <c r="C68" s="45"/>
      <c r="D68" s="35">
        <f>SUM(D7:D67)</f>
        <v>25.389000000000003</v>
      </c>
      <c r="E68" s="35">
        <f>SUM(E7:E67)</f>
        <v>0</v>
      </c>
      <c r="F68" s="36">
        <f>SUM(F7:F67)</f>
        <v>2</v>
      </c>
      <c r="G68" s="35">
        <f>SUM(G7:G67)</f>
        <v>1413.7270000000001</v>
      </c>
      <c r="H68" s="48"/>
      <c r="I68" s="57"/>
      <c r="J68" s="48"/>
      <c r="K68" s="35">
        <f>SUM(K7:K67)</f>
        <v>1191.086</v>
      </c>
      <c r="L68" s="52">
        <f>AVERAGE(L7:L67)</f>
        <v>0.1268518518518518</v>
      </c>
      <c r="M68" s="48"/>
      <c r="N68" s="35">
        <f t="shared" ref="N68:P68" si="0">SUM(N7:N67)</f>
        <v>101.866</v>
      </c>
      <c r="O68" s="35">
        <f t="shared" si="0"/>
        <v>256.666</v>
      </c>
      <c r="P68" s="35">
        <f t="shared" si="0"/>
        <v>-154.80000000000001</v>
      </c>
      <c r="Q68" s="52">
        <f>O68/K68</f>
        <v>0.21548905788498898</v>
      </c>
      <c r="R68" s="37"/>
    </row>
  </sheetData>
  <mergeCells count="28">
    <mergeCell ref="A66:R66"/>
    <mergeCell ref="A68:B68"/>
    <mergeCell ref="A49:R49"/>
    <mergeCell ref="D2:G2"/>
    <mergeCell ref="A6:R6"/>
    <mergeCell ref="A12:R12"/>
    <mergeCell ref="A38:R38"/>
    <mergeCell ref="A43:R43"/>
    <mergeCell ref="A46:R46"/>
    <mergeCell ref="A63:R63"/>
    <mergeCell ref="C2:C4"/>
    <mergeCell ref="Q2:Q4"/>
    <mergeCell ref="N3:N4"/>
    <mergeCell ref="O3:O4"/>
    <mergeCell ref="P3:P4"/>
    <mergeCell ref="J2:J4"/>
    <mergeCell ref="A1:R1"/>
    <mergeCell ref="R2:R4"/>
    <mergeCell ref="D3:F3"/>
    <mergeCell ref="G3:G4"/>
    <mergeCell ref="A2:A4"/>
    <mergeCell ref="B2:B4"/>
    <mergeCell ref="H2:H4"/>
    <mergeCell ref="I2:I4"/>
    <mergeCell ref="K2:K4"/>
    <mergeCell ref="L2:L4"/>
    <mergeCell ref="M2:M4"/>
    <mergeCell ref="N2:P2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topLeftCell="F1" zoomScaleNormal="100" zoomScaleSheetLayoutView="100" workbookViewId="0">
      <pane ySplit="5" topLeftCell="A12" activePane="bottomLeft" state="frozen"/>
      <selection pane="bottomLeft" activeCell="R65" sqref="R65"/>
    </sheetView>
  </sheetViews>
  <sheetFormatPr defaultRowHeight="14.25" x14ac:dyDescent="0.25"/>
  <cols>
    <col min="1" max="1" width="3.7109375" style="1" bestFit="1" customWidth="1"/>
    <col min="2" max="2" width="49.140625" style="1" customWidth="1"/>
    <col min="3" max="3" width="15.85546875" style="1" customWidth="1"/>
    <col min="4" max="4" width="7.28515625" style="1" customWidth="1"/>
    <col min="5" max="5" width="8.28515625" style="1" customWidth="1"/>
    <col min="6" max="6" width="5.42578125" style="24" customWidth="1"/>
    <col min="7" max="7" width="9.7109375" style="1" customWidth="1"/>
    <col min="8" max="8" width="11" style="68" customWidth="1"/>
    <col min="9" max="9" width="12.28515625" style="70" customWidth="1"/>
    <col min="10" max="10" width="10.5703125" style="68" customWidth="1"/>
    <col min="11" max="11" width="12" style="1" customWidth="1"/>
    <col min="12" max="12" width="10.85546875" style="69" customWidth="1"/>
    <col min="13" max="13" width="16.140625" style="68" customWidth="1"/>
    <col min="14" max="14" width="11.5703125" style="1" customWidth="1"/>
    <col min="15" max="15" width="12.7109375" style="1" customWidth="1"/>
    <col min="16" max="16" width="14" style="1" customWidth="1"/>
    <col min="17" max="17" width="11.28515625" style="69" customWidth="1"/>
    <col min="18" max="18" width="14.85546875" style="1" customWidth="1"/>
    <col min="19" max="16384" width="9.140625" style="1"/>
  </cols>
  <sheetData>
    <row r="1" spans="1:22" ht="21" customHeight="1" thickBot="1" x14ac:dyDescent="0.3">
      <c r="A1" s="100" t="s">
        <v>25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22" ht="30.75" customHeight="1" thickBot="1" x14ac:dyDescent="0.3">
      <c r="A2" s="140" t="s">
        <v>0</v>
      </c>
      <c r="B2" s="140" t="s">
        <v>1</v>
      </c>
      <c r="C2" s="139" t="s">
        <v>146</v>
      </c>
      <c r="D2" s="141" t="s">
        <v>147</v>
      </c>
      <c r="E2" s="142"/>
      <c r="F2" s="142"/>
      <c r="G2" s="143"/>
      <c r="H2" s="144" t="s">
        <v>148</v>
      </c>
      <c r="I2" s="145" t="s">
        <v>149</v>
      </c>
      <c r="J2" s="144" t="s">
        <v>150</v>
      </c>
      <c r="K2" s="146" t="s">
        <v>151</v>
      </c>
      <c r="L2" s="147" t="s">
        <v>152</v>
      </c>
      <c r="M2" s="144" t="s">
        <v>153</v>
      </c>
      <c r="N2" s="148" t="s">
        <v>154</v>
      </c>
      <c r="O2" s="149"/>
      <c r="P2" s="150"/>
      <c r="Q2" s="147" t="s">
        <v>155</v>
      </c>
      <c r="R2" s="139" t="s">
        <v>9</v>
      </c>
      <c r="S2" s="6"/>
      <c r="T2" s="6"/>
      <c r="U2" s="6"/>
      <c r="V2" s="6"/>
    </row>
    <row r="3" spans="1:22" ht="15" customHeight="1" x14ac:dyDescent="0.25">
      <c r="A3" s="105"/>
      <c r="B3" s="105"/>
      <c r="C3" s="107"/>
      <c r="D3" s="129" t="s">
        <v>5</v>
      </c>
      <c r="E3" s="129"/>
      <c r="F3" s="129"/>
      <c r="G3" s="130" t="s">
        <v>6</v>
      </c>
      <c r="H3" s="109"/>
      <c r="I3" s="132"/>
      <c r="J3" s="109"/>
      <c r="K3" s="124"/>
      <c r="L3" s="115"/>
      <c r="M3" s="109"/>
      <c r="N3" s="117" t="s">
        <v>156</v>
      </c>
      <c r="O3" s="117" t="s">
        <v>157</v>
      </c>
      <c r="P3" s="119" t="s">
        <v>158</v>
      </c>
      <c r="Q3" s="115"/>
      <c r="R3" s="107"/>
    </row>
    <row r="4" spans="1:22" ht="32.25" customHeight="1" thickBot="1" x14ac:dyDescent="0.3">
      <c r="A4" s="106"/>
      <c r="B4" s="106"/>
      <c r="C4" s="108"/>
      <c r="D4" s="40" t="s">
        <v>2</v>
      </c>
      <c r="E4" s="40" t="s">
        <v>3</v>
      </c>
      <c r="F4" s="41" t="s">
        <v>4</v>
      </c>
      <c r="G4" s="131"/>
      <c r="H4" s="110"/>
      <c r="I4" s="133"/>
      <c r="J4" s="110"/>
      <c r="K4" s="125"/>
      <c r="L4" s="116"/>
      <c r="M4" s="110"/>
      <c r="N4" s="118"/>
      <c r="O4" s="118"/>
      <c r="P4" s="120"/>
      <c r="Q4" s="116"/>
      <c r="R4" s="108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14" t="s">
        <v>8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</row>
    <row r="7" spans="1:22" ht="28.5" x14ac:dyDescent="0.25">
      <c r="A7" s="7">
        <v>1</v>
      </c>
      <c r="B7" s="8" t="str">
        <f>Kushtia!B15</f>
        <v xml:space="preserve">250792012-Bhadalia GC-Swargopur-Ballabpur R&amp;H </v>
      </c>
      <c r="C7" s="7">
        <f>Kushtia!C15</f>
        <v>0</v>
      </c>
      <c r="D7" s="9">
        <f>Kushtia!D15</f>
        <v>0</v>
      </c>
      <c r="E7" s="9">
        <f>Kushtia!E15</f>
        <v>0</v>
      </c>
      <c r="F7" s="27">
        <f>Kushtia!F15</f>
        <v>0</v>
      </c>
      <c r="G7" s="9">
        <f>Kushtia!G15</f>
        <v>0</v>
      </c>
      <c r="H7" s="62">
        <f>Kushtia!H15</f>
        <v>0</v>
      </c>
      <c r="I7" s="65">
        <f>Kushtia!I15</f>
        <v>0</v>
      </c>
      <c r="J7" s="62">
        <f>Kushtia!J15</f>
        <v>0</v>
      </c>
      <c r="K7" s="9">
        <f>Kushtia!K15</f>
        <v>0</v>
      </c>
      <c r="L7" s="59">
        <f>Kushtia!L15</f>
        <v>0</v>
      </c>
      <c r="M7" s="62">
        <f>Kushtia!M15</f>
        <v>0</v>
      </c>
      <c r="N7" s="9">
        <f>Kushtia!N15</f>
        <v>0</v>
      </c>
      <c r="O7" s="9">
        <f>Kushtia!O15</f>
        <v>0</v>
      </c>
      <c r="P7" s="9">
        <f>Kushtia!P15</f>
        <v>0</v>
      </c>
      <c r="Q7" s="59" t="e">
        <f>Kushtia!Q15</f>
        <v>#DIV/0!</v>
      </c>
      <c r="R7" s="2">
        <f>Kushtia!R15</f>
        <v>0</v>
      </c>
    </row>
    <row r="8" spans="1:22" ht="42.75" x14ac:dyDescent="0.25">
      <c r="A8" s="7">
        <v>2</v>
      </c>
      <c r="B8" s="8" t="str">
        <f>Kushtia!B16</f>
        <v>250792008-Improvement of Bashgrame GC Dubrachara Razzaque more-Shibpur-Horinarayanpur Road. Ch00-2350m</v>
      </c>
      <c r="C8" s="7" t="str">
        <f>Kushtia!C16</f>
        <v>KDRIDP/KUSH/W-15/2016-17</v>
      </c>
      <c r="D8" s="9">
        <f>Kushtia!D16</f>
        <v>2.35</v>
      </c>
      <c r="E8" s="9">
        <f>Kushtia!E16</f>
        <v>0</v>
      </c>
      <c r="F8" s="27">
        <f>Kushtia!F16</f>
        <v>0</v>
      </c>
      <c r="G8" s="9">
        <f>Kushtia!G16</f>
        <v>107.56</v>
      </c>
      <c r="H8" s="62">
        <f>Kushtia!H16</f>
        <v>42947</v>
      </c>
      <c r="I8" s="65" t="str">
        <f>Kushtia!I16</f>
        <v>Md Ataur Rahman</v>
      </c>
      <c r="J8" s="62">
        <f>Kushtia!J16</f>
        <v>42992</v>
      </c>
      <c r="K8" s="9">
        <f>Kushtia!K16</f>
        <v>106.476</v>
      </c>
      <c r="L8" s="59">
        <f>Kushtia!L16</f>
        <v>0.6</v>
      </c>
      <c r="M8" s="62">
        <f>Kushtia!M16</f>
        <v>43334</v>
      </c>
      <c r="N8" s="9">
        <f>Kushtia!N16</f>
        <v>0</v>
      </c>
      <c r="O8" s="9">
        <f>Kushtia!O16</f>
        <v>62.98</v>
      </c>
      <c r="P8" s="9">
        <f>Kushtia!P16</f>
        <v>-62.98</v>
      </c>
      <c r="Q8" s="59">
        <f>Kushtia!Q16</f>
        <v>0.59149479694954732</v>
      </c>
      <c r="R8" s="2" t="str">
        <f>Kushtia!R16</f>
        <v>WBM completed</v>
      </c>
    </row>
    <row r="9" spans="1:22" ht="25.5" customHeight="1" x14ac:dyDescent="0.25">
      <c r="A9" s="114" t="s">
        <v>7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</row>
    <row r="10" spans="1:22" ht="42.75" x14ac:dyDescent="0.25">
      <c r="A10" s="2">
        <v>3</v>
      </c>
      <c r="B10" s="4" t="str">
        <f>Kushtia!B23</f>
        <v>250793006-Improvement of Monohordia- Radhanagar-Chhaighoria-Bhabanipur Bazar Road. Ch5900-6000m Salvage cost Tk 49560.00</v>
      </c>
      <c r="C10" s="2" t="str">
        <f>Kushtia!C23</f>
        <v>KDRIDP/KUSH/W-18/2016-17</v>
      </c>
      <c r="D10" s="5">
        <f>Kushtia!D23</f>
        <v>0.1</v>
      </c>
      <c r="E10" s="5">
        <f>Kushtia!E23</f>
        <v>0</v>
      </c>
      <c r="F10" s="22">
        <f>Kushtia!F23</f>
        <v>0</v>
      </c>
      <c r="G10" s="5">
        <f>Kushtia!G23</f>
        <v>6.27</v>
      </c>
      <c r="H10" s="63">
        <f>Kushtia!H23</f>
        <v>42947</v>
      </c>
      <c r="I10" s="66" t="str">
        <f>Kushtia!I23</f>
        <v>M/s Ahasan Habib</v>
      </c>
      <c r="J10" s="63">
        <f>Kushtia!J23</f>
        <v>42991</v>
      </c>
      <c r="K10" s="5">
        <f>Kushtia!K23</f>
        <v>6.1459999999999999</v>
      </c>
      <c r="L10" s="60">
        <f>Kushtia!L23</f>
        <v>1</v>
      </c>
      <c r="M10" s="63">
        <f>Kushtia!M23</f>
        <v>43128</v>
      </c>
      <c r="N10" s="5">
        <f>Kushtia!N23</f>
        <v>0</v>
      </c>
      <c r="O10" s="5">
        <f>Kushtia!O23</f>
        <v>5.28</v>
      </c>
      <c r="P10" s="5">
        <f>Kushtia!P23</f>
        <v>-5.28</v>
      </c>
      <c r="Q10" s="60">
        <f>Kushtia!Q23</f>
        <v>0.85909534656687281</v>
      </c>
      <c r="R10" s="2" t="str">
        <f>Kushtia!R23</f>
        <v>Final</v>
      </c>
    </row>
    <row r="11" spans="1:22" ht="42.75" x14ac:dyDescent="0.25">
      <c r="A11" s="2">
        <v>4</v>
      </c>
      <c r="B11" s="4" t="str">
        <f>Kushtia!B24</f>
        <v>250793017-Improvement of Shidurghat and Mazilahat Road. Ch 6500-8087m</v>
      </c>
      <c r="C11" s="2" t="str">
        <f>Kushtia!C24</f>
        <v>KDRIDP/KUSH/W-19/2016-17</v>
      </c>
      <c r="D11" s="5">
        <f>Kushtia!D24</f>
        <v>1.587</v>
      </c>
      <c r="E11" s="5">
        <f>Kushtia!E24</f>
        <v>0</v>
      </c>
      <c r="F11" s="22">
        <f>Kushtia!F24</f>
        <v>0</v>
      </c>
      <c r="G11" s="5">
        <f>Kushtia!G24</f>
        <v>107.35</v>
      </c>
      <c r="H11" s="63">
        <f>Kushtia!H24</f>
        <v>42947</v>
      </c>
      <c r="I11" s="66" t="str">
        <f>Kushtia!I24</f>
        <v>M/s Khan construction</v>
      </c>
      <c r="J11" s="63">
        <f>Kushtia!J24</f>
        <v>42992</v>
      </c>
      <c r="K11" s="5">
        <f>Kushtia!K24</f>
        <v>103.96</v>
      </c>
      <c r="L11" s="60">
        <f>Kushtia!L24</f>
        <v>0.3</v>
      </c>
      <c r="M11" s="63">
        <f>Kushtia!M24</f>
        <v>43248</v>
      </c>
      <c r="N11" s="5">
        <f>Kushtia!N24</f>
        <v>0</v>
      </c>
      <c r="O11" s="5">
        <f>Kushtia!O24</f>
        <v>39.64</v>
      </c>
      <c r="P11" s="5">
        <f>Kushtia!P24</f>
        <v>-39.64</v>
      </c>
      <c r="Q11" s="60">
        <f>Kushtia!Q24</f>
        <v>0.38130050019238171</v>
      </c>
      <c r="R11" s="2" t="str">
        <f>Kushtia!R24</f>
        <v>Culvert Completed &amp; AS Runing</v>
      </c>
    </row>
    <row r="12" spans="1:22" ht="42.75" x14ac:dyDescent="0.25">
      <c r="A12" s="2">
        <v>5</v>
      </c>
      <c r="B12" s="4" t="str">
        <f>Kushtia!B25</f>
        <v>250793008-Improvement of Alampur UP - Alampur Hat - - Gajnabipur- Ujangram GC Road. (Ch.3250m-5415m).</v>
      </c>
      <c r="C12" s="2" t="str">
        <f>Kushtia!C25</f>
        <v>KDRIDP/KUSH/W-57/2017-18</v>
      </c>
      <c r="D12" s="5">
        <f>Kushtia!D25</f>
        <v>2.165</v>
      </c>
      <c r="E12" s="5">
        <f>Kushtia!E25</f>
        <v>0</v>
      </c>
      <c r="F12" s="22">
        <f>Kushtia!F25</f>
        <v>0</v>
      </c>
      <c r="G12" s="5">
        <f>Kushtia!G25</f>
        <v>120.29</v>
      </c>
      <c r="H12" s="63">
        <f>Kushtia!H25</f>
        <v>43093</v>
      </c>
      <c r="I12" s="66" t="str">
        <f>Kushtia!I25</f>
        <v>Md. Alamgir Zahan</v>
      </c>
      <c r="J12" s="63">
        <f>Kushtia!J25</f>
        <v>43143</v>
      </c>
      <c r="K12" s="5">
        <f>Kushtia!K25</f>
        <v>119.205</v>
      </c>
      <c r="L12" s="60">
        <f>Kushtia!L25</f>
        <v>0</v>
      </c>
      <c r="M12" s="63">
        <f>Kushtia!M25</f>
        <v>43328</v>
      </c>
      <c r="N12" s="5">
        <f>Kushtia!N25</f>
        <v>0</v>
      </c>
      <c r="O12" s="5">
        <f>Kushtia!O25</f>
        <v>0</v>
      </c>
      <c r="P12" s="5">
        <f>Kushtia!P25</f>
        <v>0</v>
      </c>
      <c r="Q12" s="60">
        <f>Kushtia!Q25</f>
        <v>0</v>
      </c>
      <c r="R12" s="2" t="str">
        <f>Kushtia!R25</f>
        <v>28 days letter given on 10.04.18</v>
      </c>
    </row>
    <row r="13" spans="1:22" s="3" customFormat="1" ht="25.5" customHeight="1" x14ac:dyDescent="0.25">
      <c r="A13" s="114" t="s">
        <v>11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</row>
    <row r="14" spans="1:22" s="3" customFormat="1" ht="57" x14ac:dyDescent="0.25">
      <c r="A14" s="18">
        <v>6</v>
      </c>
      <c r="B14" s="4" t="str">
        <f>Kushtia!B53</f>
        <v>250794011-Improvement of Nowpara - sargapur Road( ch:0.00m-1000m)</v>
      </c>
      <c r="C14" s="2" t="str">
        <f>Kushtia!C53</f>
        <v>KDRIDP/KUSH/W-72/2017-18</v>
      </c>
      <c r="D14" s="5">
        <f>Kushtia!D53</f>
        <v>1</v>
      </c>
      <c r="E14" s="5">
        <f>Kushtia!E53</f>
        <v>0</v>
      </c>
      <c r="F14" s="22">
        <f>Kushtia!F53</f>
        <v>0</v>
      </c>
      <c r="G14" s="5">
        <f>Kushtia!G53</f>
        <v>63.265000000000001</v>
      </c>
      <c r="H14" s="63">
        <f>Kushtia!H53</f>
        <v>0</v>
      </c>
      <c r="I14" s="66" t="str">
        <f>Kushtia!I53</f>
        <v>Pampus Agro &amp; Logistics Ltd</v>
      </c>
      <c r="J14" s="63">
        <f>Kushtia!J53</f>
        <v>43244</v>
      </c>
      <c r="K14" s="5">
        <f>Kushtia!K53</f>
        <v>63.26</v>
      </c>
      <c r="L14" s="60">
        <f>Kushtia!L53</f>
        <v>0</v>
      </c>
      <c r="M14" s="63">
        <f>Kushtia!M53</f>
        <v>0</v>
      </c>
      <c r="N14" s="5">
        <f>Kushtia!N53</f>
        <v>0</v>
      </c>
      <c r="O14" s="5">
        <f>Kushtia!O53</f>
        <v>0</v>
      </c>
      <c r="P14" s="5">
        <f>Kushtia!P53</f>
        <v>0</v>
      </c>
      <c r="Q14" s="60">
        <f>Kushtia!Q53</f>
        <v>0</v>
      </c>
      <c r="R14" s="2">
        <f>Kushtia!R53</f>
        <v>0</v>
      </c>
    </row>
    <row r="15" spans="1:22" s="3" customFormat="1" ht="28.5" x14ac:dyDescent="0.25">
      <c r="A15" s="18">
        <v>7</v>
      </c>
      <c r="B15" s="4" t="str">
        <f>Kushtia!B54</f>
        <v>250794024-Improvement of Barkhada-Charulia Anwar Yousuf Road. Ch 6500-8087m</v>
      </c>
      <c r="C15" s="2" t="str">
        <f>Kushtia!C54</f>
        <v>KDRIDP/KUSH/W-17/2016-17</v>
      </c>
      <c r="D15" s="5">
        <f>Kushtia!D54</f>
        <v>1.587</v>
      </c>
      <c r="E15" s="5">
        <f>Kushtia!E54</f>
        <v>0</v>
      </c>
      <c r="F15" s="22">
        <f>Kushtia!F54</f>
        <v>0</v>
      </c>
      <c r="G15" s="5">
        <f>Kushtia!G54</f>
        <v>68.709999999999994</v>
      </c>
      <c r="H15" s="63">
        <f>Kushtia!H54</f>
        <v>42964</v>
      </c>
      <c r="I15" s="66" t="str">
        <f>Kushtia!I54</f>
        <v>Md Abdul Khaleque</v>
      </c>
      <c r="J15" s="63">
        <f>Kushtia!J54</f>
        <v>42991</v>
      </c>
      <c r="K15" s="5">
        <f>Kushtia!K54</f>
        <v>64.888000000000005</v>
      </c>
      <c r="L15" s="60">
        <f>Kushtia!L54</f>
        <v>0.15</v>
      </c>
      <c r="M15" s="63">
        <f>Kushtia!M54</f>
        <v>43261</v>
      </c>
      <c r="N15" s="5">
        <f>Kushtia!N54</f>
        <v>0</v>
      </c>
      <c r="O15" s="5">
        <f>Kushtia!O54</f>
        <v>0</v>
      </c>
      <c r="P15" s="5">
        <f>Kushtia!P54</f>
        <v>0</v>
      </c>
      <c r="Q15" s="60">
        <f>Kushtia!Q54</f>
        <v>0</v>
      </c>
      <c r="R15" s="2" t="str">
        <f>Kushtia!R54</f>
        <v>BOX CUTING COMPLETED</v>
      </c>
    </row>
    <row r="16" spans="1:22" s="3" customFormat="1" ht="28.5" x14ac:dyDescent="0.25">
      <c r="A16" s="18">
        <v>8</v>
      </c>
      <c r="B16" s="4" t="str">
        <f>Kushtia!B55</f>
        <v>250794057-Improvement of Bhadalia- alampur  Road( ch:0.00m-1280m).</v>
      </c>
      <c r="C16" s="2" t="str">
        <f>Kushtia!C55</f>
        <v>KDRIDP/KUSH/W-71/2017-18</v>
      </c>
      <c r="D16" s="5">
        <f>Kushtia!D55</f>
        <v>1.28</v>
      </c>
      <c r="E16" s="5">
        <f>Kushtia!E55</f>
        <v>0</v>
      </c>
      <c r="F16" s="22">
        <f>Kushtia!F55</f>
        <v>0</v>
      </c>
      <c r="G16" s="5">
        <f>Kushtia!G55</f>
        <v>80.519000000000005</v>
      </c>
      <c r="H16" s="63">
        <f>Kushtia!H55</f>
        <v>0</v>
      </c>
      <c r="I16" s="66">
        <f>Kushtia!I55</f>
        <v>0</v>
      </c>
      <c r="J16" s="63">
        <f>Kushtia!J55</f>
        <v>0</v>
      </c>
      <c r="K16" s="5">
        <f>Kushtia!K55</f>
        <v>0</v>
      </c>
      <c r="L16" s="60">
        <f>Kushtia!L55</f>
        <v>0</v>
      </c>
      <c r="M16" s="63">
        <f>Kushtia!M55</f>
        <v>0</v>
      </c>
      <c r="N16" s="5">
        <f>Kushtia!N55</f>
        <v>0</v>
      </c>
      <c r="O16" s="5">
        <f>Kushtia!O55</f>
        <v>0</v>
      </c>
      <c r="P16" s="5">
        <f>Kushtia!P55</f>
        <v>0</v>
      </c>
      <c r="Q16" s="60" t="e">
        <f>Kushtia!Q55</f>
        <v>#DIV/0!</v>
      </c>
      <c r="R16" s="2">
        <f>Kushtia!R55</f>
        <v>0</v>
      </c>
    </row>
    <row r="17" spans="1:18" s="3" customFormat="1" ht="57" x14ac:dyDescent="0.25">
      <c r="A17" s="18">
        <v>9</v>
      </c>
      <c r="B17" s="4" t="str">
        <f>Kushtia!B56</f>
        <v>250794029-Improvement of sargapur - koboor hat Road (ch:0.00m-2340m).</v>
      </c>
      <c r="C17" s="2" t="str">
        <f>Kushtia!C56</f>
        <v>KDRIDP/KUSH/W-70/2017-18</v>
      </c>
      <c r="D17" s="5">
        <f>Kushtia!D56</f>
        <v>2.34</v>
      </c>
      <c r="E17" s="5">
        <f>Kushtia!E56</f>
        <v>0</v>
      </c>
      <c r="F17" s="22">
        <f>Kushtia!F56</f>
        <v>0</v>
      </c>
      <c r="G17" s="5">
        <f>Kushtia!G56</f>
        <v>160.11000000000001</v>
      </c>
      <c r="H17" s="63">
        <f>Kushtia!H56</f>
        <v>0</v>
      </c>
      <c r="I17" s="66" t="str">
        <f>Kushtia!I56</f>
        <v>Pampus Agro &amp; Logistics Ltd</v>
      </c>
      <c r="J17" s="63">
        <f>Kushtia!J56</f>
        <v>43249</v>
      </c>
      <c r="K17" s="5">
        <f>Kushtia!K56</f>
        <v>160.11000000000001</v>
      </c>
      <c r="L17" s="60">
        <f>Kushtia!L56</f>
        <v>0</v>
      </c>
      <c r="M17" s="63">
        <f>Kushtia!M56</f>
        <v>43523</v>
      </c>
      <c r="N17" s="5">
        <f>Kushtia!N56</f>
        <v>0</v>
      </c>
      <c r="O17" s="5">
        <f>Kushtia!O56</f>
        <v>0</v>
      </c>
      <c r="P17" s="5">
        <f>Kushtia!P56</f>
        <v>0</v>
      </c>
      <c r="Q17" s="60">
        <f>Kushtia!Q56</f>
        <v>0</v>
      </c>
      <c r="R17" s="2">
        <f>Kushtia!R56</f>
        <v>0</v>
      </c>
    </row>
    <row r="18" spans="1:18" s="3" customFormat="1" x14ac:dyDescent="0.25">
      <c r="A18" s="18">
        <v>10</v>
      </c>
      <c r="B18" s="4" t="str">
        <f>Kushtia!B57</f>
        <v>250794031-Patikabari-Alamdanga via shakpara</v>
      </c>
      <c r="C18" s="2">
        <f>Kushtia!C57</f>
        <v>0</v>
      </c>
      <c r="D18" s="5">
        <f>Kushtia!D57</f>
        <v>0</v>
      </c>
      <c r="E18" s="5">
        <f>Kushtia!E57</f>
        <v>0</v>
      </c>
      <c r="F18" s="22">
        <f>Kushtia!F57</f>
        <v>0</v>
      </c>
      <c r="G18" s="5">
        <f>Kushtia!G57</f>
        <v>0</v>
      </c>
      <c r="H18" s="63">
        <f>Kushtia!H57</f>
        <v>0</v>
      </c>
      <c r="I18" s="66">
        <f>Kushtia!I57</f>
        <v>0</v>
      </c>
      <c r="J18" s="63">
        <f>Kushtia!J57</f>
        <v>0</v>
      </c>
      <c r="K18" s="5">
        <f>Kushtia!K57</f>
        <v>0</v>
      </c>
      <c r="L18" s="60">
        <f>Kushtia!L57</f>
        <v>0</v>
      </c>
      <c r="M18" s="63">
        <f>Kushtia!M57</f>
        <v>0</v>
      </c>
      <c r="N18" s="5">
        <f>Kushtia!N57</f>
        <v>0</v>
      </c>
      <c r="O18" s="5">
        <f>Kushtia!O57</f>
        <v>0</v>
      </c>
      <c r="P18" s="5">
        <f>Kushtia!P57</f>
        <v>0</v>
      </c>
      <c r="Q18" s="60" t="e">
        <f>Kushtia!Q57</f>
        <v>#DIV/0!</v>
      </c>
      <c r="R18" s="2">
        <f>Kushtia!R57</f>
        <v>0</v>
      </c>
    </row>
    <row r="19" spans="1:18" s="3" customFormat="1" ht="42.75" x14ac:dyDescent="0.25">
      <c r="A19" s="18">
        <v>11</v>
      </c>
      <c r="B19" s="4" t="str">
        <f>Kushtia!B58</f>
        <v>250794032-Improvement of Arpara Karimpur Road. (Ch.1240m-3060m)</v>
      </c>
      <c r="C19" s="2" t="str">
        <f>Kushtia!C58</f>
        <v>KDRIDP/KUSH/W-55/2017-18</v>
      </c>
      <c r="D19" s="5">
        <f>Kushtia!D58</f>
        <v>1.82</v>
      </c>
      <c r="E19" s="5">
        <f>Kushtia!E58</f>
        <v>0</v>
      </c>
      <c r="F19" s="22">
        <f>Kushtia!F58</f>
        <v>0</v>
      </c>
      <c r="G19" s="5">
        <f>Kushtia!G58</f>
        <v>121.18</v>
      </c>
      <c r="H19" s="63">
        <f>Kushtia!H58</f>
        <v>43093</v>
      </c>
      <c r="I19" s="66" t="str">
        <f>Kushtia!I58</f>
        <v>M/S. Rowshan Traders</v>
      </c>
      <c r="J19" s="63">
        <f>Kushtia!J58</f>
        <v>43139</v>
      </c>
      <c r="K19" s="5">
        <f>Kushtia!K58</f>
        <v>120.75</v>
      </c>
      <c r="L19" s="60">
        <f>Kushtia!L58</f>
        <v>0</v>
      </c>
      <c r="M19" s="63">
        <f>Kushtia!M58</f>
        <v>43324</v>
      </c>
      <c r="N19" s="5">
        <f>Kushtia!N58</f>
        <v>0</v>
      </c>
      <c r="O19" s="5">
        <f>Kushtia!O58</f>
        <v>0</v>
      </c>
      <c r="P19" s="5">
        <f>Kushtia!P58</f>
        <v>0</v>
      </c>
      <c r="Q19" s="60">
        <f>Kushtia!Q58</f>
        <v>0</v>
      </c>
      <c r="R19" s="2" t="str">
        <f>Kushtia!R58</f>
        <v xml:space="preserve">Layout Given </v>
      </c>
    </row>
    <row r="20" spans="1:18" s="3" customFormat="1" x14ac:dyDescent="0.25">
      <c r="A20" s="18">
        <v>12</v>
      </c>
      <c r="B20" s="4" t="str">
        <f>Kushtia!B59</f>
        <v>250794038-Kamlapur Bazar-Ishakhali Road</v>
      </c>
      <c r="C20" s="2">
        <f>Kushtia!C59</f>
        <v>0</v>
      </c>
      <c r="D20" s="5">
        <f>Kushtia!D59</f>
        <v>0</v>
      </c>
      <c r="E20" s="5">
        <f>Kushtia!E59</f>
        <v>0</v>
      </c>
      <c r="F20" s="22">
        <f>Kushtia!F59</f>
        <v>0</v>
      </c>
      <c r="G20" s="5">
        <f>Kushtia!G59</f>
        <v>0</v>
      </c>
      <c r="H20" s="63">
        <f>Kushtia!H59</f>
        <v>0</v>
      </c>
      <c r="I20" s="66">
        <f>Kushtia!I59</f>
        <v>0</v>
      </c>
      <c r="J20" s="63">
        <f>Kushtia!J59</f>
        <v>0</v>
      </c>
      <c r="K20" s="5">
        <f>Kushtia!K59</f>
        <v>0</v>
      </c>
      <c r="L20" s="60">
        <f>Kushtia!L59</f>
        <v>0</v>
      </c>
      <c r="M20" s="63">
        <f>Kushtia!M59</f>
        <v>0</v>
      </c>
      <c r="N20" s="5">
        <f>Kushtia!N59</f>
        <v>0</v>
      </c>
      <c r="O20" s="5">
        <f>Kushtia!O59</f>
        <v>0</v>
      </c>
      <c r="P20" s="5">
        <f>Kushtia!P59</f>
        <v>0</v>
      </c>
      <c r="Q20" s="60" t="e">
        <f>Kushtia!Q59</f>
        <v>#DIV/0!</v>
      </c>
      <c r="R20" s="2">
        <f>Kushtia!R59</f>
        <v>0</v>
      </c>
    </row>
    <row r="21" spans="1:18" s="3" customFormat="1" ht="42.75" x14ac:dyDescent="0.25">
      <c r="A21" s="18">
        <v>13</v>
      </c>
      <c r="B21" s="4" t="str">
        <f>Kushtia!B60</f>
        <v>250794039-Improvement of R&amp;H - Aqlampur- Chapaigachi- Dahokhola Road. (Ch.2290m-4750m)</v>
      </c>
      <c r="C21" s="2" t="str">
        <f>Kushtia!C60</f>
        <v>KDRIDP/KUSH/W-54/2017-18</v>
      </c>
      <c r="D21" s="5">
        <f>Kushtia!D60</f>
        <v>2.46</v>
      </c>
      <c r="E21" s="5">
        <f>Kushtia!E60</f>
        <v>0</v>
      </c>
      <c r="F21" s="22">
        <f>Kushtia!F60</f>
        <v>0</v>
      </c>
      <c r="G21" s="5">
        <f>Kushtia!G60</f>
        <v>140.22</v>
      </c>
      <c r="H21" s="63">
        <f>Kushtia!H60</f>
        <v>43093</v>
      </c>
      <c r="I21" s="66" t="str">
        <f>Kushtia!I60</f>
        <v>Md. Alamgir Zahan</v>
      </c>
      <c r="J21" s="63">
        <f>Kushtia!J60</f>
        <v>43143</v>
      </c>
      <c r="K21" s="5">
        <f>Kushtia!K60</f>
        <v>138.88999999999999</v>
      </c>
      <c r="L21" s="60">
        <f>Kushtia!L60</f>
        <v>0</v>
      </c>
      <c r="M21" s="63">
        <f>Kushtia!M60</f>
        <v>43328</v>
      </c>
      <c r="N21" s="5">
        <f>Kushtia!N60</f>
        <v>0</v>
      </c>
      <c r="O21" s="5">
        <f>Kushtia!O60</f>
        <v>0</v>
      </c>
      <c r="P21" s="5">
        <f>Kushtia!P60</f>
        <v>0</v>
      </c>
      <c r="Q21" s="60">
        <f>Kushtia!Q60</f>
        <v>0</v>
      </c>
      <c r="R21" s="2" t="str">
        <f>Kushtia!R60</f>
        <v>28 days letter given on 16.04.18</v>
      </c>
    </row>
    <row r="22" spans="1:18" s="3" customFormat="1" x14ac:dyDescent="0.25">
      <c r="A22" s="18">
        <v>14</v>
      </c>
      <c r="B22" s="4" t="str">
        <f>Kushtia!B61</f>
        <v>250794040-Harinarayanpur-Purba Abdulpur Road</v>
      </c>
      <c r="C22" s="2">
        <f>Kushtia!C61</f>
        <v>0</v>
      </c>
      <c r="D22" s="5">
        <f>Kushtia!D61</f>
        <v>0</v>
      </c>
      <c r="E22" s="5">
        <f>Kushtia!E61</f>
        <v>0</v>
      </c>
      <c r="F22" s="22">
        <f>Kushtia!F61</f>
        <v>0</v>
      </c>
      <c r="G22" s="5">
        <f>Kushtia!G61</f>
        <v>0</v>
      </c>
      <c r="H22" s="63">
        <f>Kushtia!H61</f>
        <v>0</v>
      </c>
      <c r="I22" s="66">
        <f>Kushtia!I61</f>
        <v>0</v>
      </c>
      <c r="J22" s="63">
        <f>Kushtia!J61</f>
        <v>0</v>
      </c>
      <c r="K22" s="5">
        <f>Kushtia!K61</f>
        <v>0</v>
      </c>
      <c r="L22" s="60">
        <f>Kushtia!L61</f>
        <v>0</v>
      </c>
      <c r="M22" s="63">
        <f>Kushtia!M61</f>
        <v>0</v>
      </c>
      <c r="N22" s="5">
        <f>Kushtia!N61</f>
        <v>0</v>
      </c>
      <c r="O22" s="5">
        <f>Kushtia!O61</f>
        <v>0</v>
      </c>
      <c r="P22" s="5">
        <f>Kushtia!P61</f>
        <v>0</v>
      </c>
      <c r="Q22" s="60" t="e">
        <f>Kushtia!Q61</f>
        <v>#DIV/0!</v>
      </c>
      <c r="R22" s="2">
        <f>Kushtia!R61</f>
        <v>0</v>
      </c>
    </row>
    <row r="23" spans="1:18" s="3" customFormat="1" ht="42.75" x14ac:dyDescent="0.25">
      <c r="A23" s="18">
        <v>15</v>
      </c>
      <c r="B23" s="4" t="str">
        <f>Kushtia!B62</f>
        <v>250794043-Improvement of gossami - durgapur bazar- gandi grangpara - natnaghat Road ( ch:500m-1010m)</v>
      </c>
      <c r="C23" s="2" t="str">
        <f>Kushtia!C62</f>
        <v>KDRIDP/KUSH/W-73/2017-18</v>
      </c>
      <c r="D23" s="5">
        <f>Kushtia!D62</f>
        <v>0.51</v>
      </c>
      <c r="E23" s="5">
        <f>Kushtia!E62</f>
        <v>0</v>
      </c>
      <c r="F23" s="22">
        <f>Kushtia!F62</f>
        <v>0</v>
      </c>
      <c r="G23" s="5">
        <f>Kushtia!G62</f>
        <v>33.68</v>
      </c>
      <c r="H23" s="63">
        <f>Kushtia!H62</f>
        <v>0</v>
      </c>
      <c r="I23" s="66">
        <f>Kushtia!I62</f>
        <v>0</v>
      </c>
      <c r="J23" s="63">
        <f>Kushtia!J62</f>
        <v>0</v>
      </c>
      <c r="K23" s="5">
        <f>Kushtia!K62</f>
        <v>0</v>
      </c>
      <c r="L23" s="60">
        <f>Kushtia!L62</f>
        <v>0</v>
      </c>
      <c r="M23" s="63">
        <f>Kushtia!M62</f>
        <v>0</v>
      </c>
      <c r="N23" s="5">
        <f>Kushtia!N62</f>
        <v>0</v>
      </c>
      <c r="O23" s="5">
        <f>Kushtia!O62</f>
        <v>0</v>
      </c>
      <c r="P23" s="5">
        <f>Kushtia!P62</f>
        <v>0</v>
      </c>
      <c r="Q23" s="60" t="e">
        <f>Kushtia!Q62</f>
        <v>#DIV/0!</v>
      </c>
      <c r="R23" s="2">
        <f>Kushtia!R62</f>
        <v>0</v>
      </c>
    </row>
    <row r="24" spans="1:18" s="3" customFormat="1" ht="57" x14ac:dyDescent="0.25">
      <c r="A24" s="18">
        <v>16</v>
      </c>
      <c r="B24" s="4" t="str">
        <f>Kushtia!B63</f>
        <v>250794062-Improvement of sonaidanga korimpur Road (ch:991m-2325m)</v>
      </c>
      <c r="C24" s="2" t="str">
        <f>Kushtia!C63</f>
        <v>KDRIDP/KUSH/W-69/2017-18</v>
      </c>
      <c r="D24" s="5">
        <f>Kushtia!D63</f>
        <v>1.3340000000000001</v>
      </c>
      <c r="E24" s="5">
        <f>Kushtia!E63</f>
        <v>0</v>
      </c>
      <c r="F24" s="22">
        <f>Kushtia!F63</f>
        <v>0</v>
      </c>
      <c r="G24" s="5">
        <f>Kushtia!G63</f>
        <v>117.61</v>
      </c>
      <c r="H24" s="63">
        <f>Kushtia!H63</f>
        <v>43199</v>
      </c>
      <c r="I24" s="66" t="str">
        <f>Kushtia!I63</f>
        <v>Md. Abu Hena Mostofa Kamal</v>
      </c>
      <c r="J24" s="63">
        <f>Kushtia!J63</f>
        <v>43440</v>
      </c>
      <c r="K24" s="5">
        <f>Kushtia!K63</f>
        <v>122.2</v>
      </c>
      <c r="L24" s="60">
        <f>Kushtia!L63</f>
        <v>0</v>
      </c>
      <c r="M24" s="63">
        <f>Kushtia!M63</f>
        <v>43523</v>
      </c>
      <c r="N24" s="5">
        <f>Kushtia!N63</f>
        <v>0</v>
      </c>
      <c r="O24" s="5">
        <f>Kushtia!O63</f>
        <v>0</v>
      </c>
      <c r="P24" s="5">
        <f>Kushtia!P63</f>
        <v>0</v>
      </c>
      <c r="Q24" s="60">
        <f>Kushtia!Q63</f>
        <v>0</v>
      </c>
      <c r="R24" s="2">
        <f>Kushtia!R63</f>
        <v>0</v>
      </c>
    </row>
    <row r="25" spans="1:18" s="3" customFormat="1" ht="42.75" x14ac:dyDescent="0.25">
      <c r="A25" s="18">
        <v>17</v>
      </c>
      <c r="B25" s="4" t="str">
        <f>Kushtia!B64</f>
        <v>250794064-Improvement of Asannagar Kasem mour-sankordia- natnaghat Road (ch:4000m-4897m)</v>
      </c>
      <c r="C25" s="2" t="str">
        <f>Kushtia!C64</f>
        <v>KDRIDP/KUSH/W-68/2017-18</v>
      </c>
      <c r="D25" s="5">
        <f>Kushtia!D64</f>
        <v>0.89700000000000002</v>
      </c>
      <c r="E25" s="5">
        <f>Kushtia!E64</f>
        <v>0</v>
      </c>
      <c r="F25" s="22">
        <f>Kushtia!F64</f>
        <v>0</v>
      </c>
      <c r="G25" s="5">
        <f>Kushtia!G64</f>
        <v>62.87</v>
      </c>
      <c r="H25" s="63">
        <f>Kushtia!H64</f>
        <v>0</v>
      </c>
      <c r="I25" s="66">
        <f>Kushtia!I64</f>
        <v>0</v>
      </c>
      <c r="J25" s="63">
        <f>Kushtia!J64</f>
        <v>0</v>
      </c>
      <c r="K25" s="5">
        <f>Kushtia!K64</f>
        <v>0</v>
      </c>
      <c r="L25" s="60">
        <f>Kushtia!L64</f>
        <v>0</v>
      </c>
      <c r="M25" s="63">
        <f>Kushtia!M64</f>
        <v>0</v>
      </c>
      <c r="N25" s="5">
        <f>Kushtia!N64</f>
        <v>0</v>
      </c>
      <c r="O25" s="5">
        <f>Kushtia!O64</f>
        <v>0</v>
      </c>
      <c r="P25" s="5">
        <f>Kushtia!P64</f>
        <v>0</v>
      </c>
      <c r="Q25" s="60" t="e">
        <f>Kushtia!Q64</f>
        <v>#DIV/0!</v>
      </c>
      <c r="R25" s="2">
        <f>Kushtia!R64</f>
        <v>0</v>
      </c>
    </row>
    <row r="26" spans="1:18" s="3" customFormat="1" ht="57" x14ac:dyDescent="0.25">
      <c r="A26" s="18">
        <v>18</v>
      </c>
      <c r="B26" s="4" t="str">
        <f>Kushtia!B65</f>
        <v>250794077-Improvement of Jowdia Barrack more-Shai Mosque Darbar Sharif via Jowdia College ball field Road. Ch.00-358m Salvage Cost Tk 203031.00</v>
      </c>
      <c r="C26" s="2" t="str">
        <f>Kushtia!C65</f>
        <v>KDRIDP/Kush/W-07/2016-17</v>
      </c>
      <c r="D26" s="5">
        <f>Kushtia!D65</f>
        <v>0.35799999999999998</v>
      </c>
      <c r="E26" s="5">
        <f>Kushtia!E65</f>
        <v>0</v>
      </c>
      <c r="F26" s="22">
        <f>Kushtia!F65</f>
        <v>0</v>
      </c>
      <c r="G26" s="5">
        <f>Kushtia!G65</f>
        <v>20.100000000000001</v>
      </c>
      <c r="H26" s="63">
        <f>Kushtia!H65</f>
        <v>42934</v>
      </c>
      <c r="I26" s="66" t="str">
        <f>Kushtia!I65</f>
        <v>M/s Bijoy construction</v>
      </c>
      <c r="J26" s="63">
        <f>Kushtia!J65</f>
        <v>42974</v>
      </c>
      <c r="K26" s="5">
        <f>Kushtia!K65</f>
        <v>18.696000000000002</v>
      </c>
      <c r="L26" s="60">
        <f>Kushtia!L65</f>
        <v>1</v>
      </c>
      <c r="M26" s="63">
        <f>Kushtia!M65</f>
        <v>0</v>
      </c>
      <c r="N26" s="5">
        <f>Kushtia!N65</f>
        <v>18.7</v>
      </c>
      <c r="O26" s="5">
        <f>Kushtia!O65</f>
        <v>18.7</v>
      </c>
      <c r="P26" s="5">
        <f>Kushtia!P65</f>
        <v>0</v>
      </c>
      <c r="Q26" s="60">
        <f>Kushtia!Q65</f>
        <v>1.0002139495079161</v>
      </c>
      <c r="R26" s="2" t="str">
        <f>Kushtia!R65</f>
        <v>Final</v>
      </c>
    </row>
    <row r="27" spans="1:18" s="3" customFormat="1" ht="42.75" x14ac:dyDescent="0.25">
      <c r="A27" s="18">
        <v>19</v>
      </c>
      <c r="B27" s="4" t="str">
        <f>Kushtia!B66</f>
        <v>250794081-Majhila Eidgah Maidan -Majhila Bazar - Majhila Dakhinpara Mosque road &amp; Girls School Road.</v>
      </c>
      <c r="C27" s="2">
        <f>Kushtia!C66</f>
        <v>0</v>
      </c>
      <c r="D27" s="5">
        <f>Kushtia!D66</f>
        <v>0</v>
      </c>
      <c r="E27" s="5">
        <f>Kushtia!E66</f>
        <v>0</v>
      </c>
      <c r="F27" s="22">
        <f>Kushtia!F66</f>
        <v>0</v>
      </c>
      <c r="G27" s="5">
        <f>Kushtia!G66</f>
        <v>0</v>
      </c>
      <c r="H27" s="63">
        <f>Kushtia!H66</f>
        <v>0</v>
      </c>
      <c r="I27" s="66">
        <f>Kushtia!I66</f>
        <v>0</v>
      </c>
      <c r="J27" s="63">
        <f>Kushtia!J66</f>
        <v>0</v>
      </c>
      <c r="K27" s="5">
        <f>Kushtia!K66</f>
        <v>0</v>
      </c>
      <c r="L27" s="60">
        <f>Kushtia!L66</f>
        <v>0</v>
      </c>
      <c r="M27" s="63">
        <f>Kushtia!M66</f>
        <v>0</v>
      </c>
      <c r="N27" s="5">
        <f>Kushtia!N66</f>
        <v>0</v>
      </c>
      <c r="O27" s="5">
        <f>Kushtia!O66</f>
        <v>0</v>
      </c>
      <c r="P27" s="5">
        <f>Kushtia!P66</f>
        <v>0</v>
      </c>
      <c r="Q27" s="60" t="e">
        <f>Kushtia!Q66</f>
        <v>#DIV/0!</v>
      </c>
      <c r="R27" s="2">
        <f>Kushtia!R66</f>
        <v>0</v>
      </c>
    </row>
    <row r="28" spans="1:18" s="3" customFormat="1" ht="42.75" x14ac:dyDescent="0.25">
      <c r="A28" s="18">
        <v>20</v>
      </c>
      <c r="B28" s="4" t="str">
        <f>Kushtia!B67</f>
        <v>250794079-Improvement of  Jugia H&amp;H water board Traning center-Sabgi Farm Road (ch:1918m-2543m).</v>
      </c>
      <c r="C28" s="2" t="str">
        <f>Kushtia!C67</f>
        <v>KDRIDP/KUSH/W-76/2017-18</v>
      </c>
      <c r="D28" s="5">
        <f>Kushtia!D67</f>
        <v>0.625</v>
      </c>
      <c r="E28" s="5">
        <f>Kushtia!E67</f>
        <v>0</v>
      </c>
      <c r="F28" s="22">
        <f>Kushtia!F67</f>
        <v>0</v>
      </c>
      <c r="G28" s="5">
        <f>Kushtia!G67</f>
        <v>47.856000000000002</v>
      </c>
      <c r="H28" s="63">
        <f>Kushtia!H67</f>
        <v>0</v>
      </c>
      <c r="I28" s="66" t="str">
        <f>Kushtia!I67</f>
        <v>Md. Aminul Islam</v>
      </c>
      <c r="J28" s="63">
        <f>Kushtia!J67</f>
        <v>43244</v>
      </c>
      <c r="K28" s="5">
        <f>Kushtia!K67</f>
        <v>45.46</v>
      </c>
      <c r="L28" s="60">
        <f>Kushtia!L67</f>
        <v>0</v>
      </c>
      <c r="M28" s="63">
        <f>Kushtia!M67</f>
        <v>43523</v>
      </c>
      <c r="N28" s="5">
        <f>Kushtia!N67</f>
        <v>0</v>
      </c>
      <c r="O28" s="5">
        <f>Kushtia!O67</f>
        <v>0</v>
      </c>
      <c r="P28" s="5">
        <f>Kushtia!P67</f>
        <v>0</v>
      </c>
      <c r="Q28" s="60">
        <f>Kushtia!Q67</f>
        <v>0</v>
      </c>
      <c r="R28" s="2">
        <f>Kushtia!R67</f>
        <v>0</v>
      </c>
    </row>
    <row r="29" spans="1:18" s="3" customFormat="1" ht="42.75" x14ac:dyDescent="0.25">
      <c r="A29" s="18">
        <v>21</v>
      </c>
      <c r="B29" s="4" t="str">
        <f>Kushtia!B68</f>
        <v>250794026-Improvement of Astanagar Bazruk bakhoy Rd Ch.00-2160m Salvage Cost Tk 127976.00</v>
      </c>
      <c r="C29" s="2" t="str">
        <f>Kushtia!C68</f>
        <v>KDRIDP/Kush/W-06/2016-17</v>
      </c>
      <c r="D29" s="5">
        <f>Kushtia!D68</f>
        <v>2.16</v>
      </c>
      <c r="E29" s="5">
        <f>Kushtia!E68</f>
        <v>0</v>
      </c>
      <c r="F29" s="22">
        <f>Kushtia!F68</f>
        <v>0</v>
      </c>
      <c r="G29" s="5">
        <f>Kushtia!G68</f>
        <v>118.54</v>
      </c>
      <c r="H29" s="63">
        <f>Kushtia!H68</f>
        <v>42880</v>
      </c>
      <c r="I29" s="66" t="str">
        <f>Kushtia!I68</f>
        <v>Md Akkas Ali Kushtia</v>
      </c>
      <c r="J29" s="63">
        <f>Kushtia!J68</f>
        <v>42908</v>
      </c>
      <c r="K29" s="5">
        <f>Kushtia!K68</f>
        <v>117.05</v>
      </c>
      <c r="L29" s="60">
        <f>Kushtia!L68</f>
        <v>1</v>
      </c>
      <c r="M29" s="63">
        <f>Kushtia!M68</f>
        <v>43151</v>
      </c>
      <c r="N29" s="5">
        <f>Kushtia!N68</f>
        <v>114.116</v>
      </c>
      <c r="O29" s="5">
        <f>Kushtia!O68</f>
        <v>114.116</v>
      </c>
      <c r="P29" s="5">
        <f>Kushtia!P68</f>
        <v>0</v>
      </c>
      <c r="Q29" s="60">
        <f>Kushtia!Q68</f>
        <v>0.97493378897906879</v>
      </c>
      <c r="R29" s="2" t="str">
        <f>Kushtia!R68</f>
        <v>Final</v>
      </c>
    </row>
    <row r="30" spans="1:18" s="3" customFormat="1" ht="28.5" x14ac:dyDescent="0.25">
      <c r="A30" s="18">
        <v>22</v>
      </c>
      <c r="B30" s="4" t="str">
        <f>Kushtia!B69</f>
        <v>250794053-Improvement of Astanagar-Jhawdia hat. Road Ch.1250-1405m.</v>
      </c>
      <c r="C30" s="2" t="str">
        <f>Kushtia!C69</f>
        <v>KDRIDP/Kush/W-05/2016-17</v>
      </c>
      <c r="D30" s="5">
        <f>Kushtia!D69</f>
        <v>0.155</v>
      </c>
      <c r="E30" s="5">
        <f>Kushtia!E69</f>
        <v>0</v>
      </c>
      <c r="F30" s="22">
        <f>Kushtia!F69</f>
        <v>0</v>
      </c>
      <c r="G30" s="5">
        <f>Kushtia!G69</f>
        <v>8.4979999999999993</v>
      </c>
      <c r="H30" s="63">
        <f>Kushtia!H69</f>
        <v>43139</v>
      </c>
      <c r="I30" s="66">
        <f>Kushtia!I69</f>
        <v>0</v>
      </c>
      <c r="J30" s="63">
        <f>Kushtia!J69</f>
        <v>0</v>
      </c>
      <c r="K30" s="5">
        <f>Kushtia!K69</f>
        <v>0</v>
      </c>
      <c r="L30" s="60">
        <f>Kushtia!L69</f>
        <v>0</v>
      </c>
      <c r="M30" s="63">
        <f>Kushtia!M69</f>
        <v>0</v>
      </c>
      <c r="N30" s="5">
        <f>Kushtia!N69</f>
        <v>0</v>
      </c>
      <c r="O30" s="5">
        <f>Kushtia!O69</f>
        <v>0</v>
      </c>
      <c r="P30" s="5">
        <f>Kushtia!P69</f>
        <v>0</v>
      </c>
      <c r="Q30" s="60" t="e">
        <f>Kushtia!Q69</f>
        <v>#DIV/0!</v>
      </c>
      <c r="R30" s="2">
        <f>Kushtia!R69</f>
        <v>0</v>
      </c>
    </row>
    <row r="31" spans="1:18" s="3" customFormat="1" ht="42.75" x14ac:dyDescent="0.25">
      <c r="A31" s="18">
        <v>23</v>
      </c>
      <c r="B31" s="4" t="str">
        <f>Kushtia!B70</f>
        <v>250795100-Improvement of bhatai senerchatal-farid member s house Road (ch:500m-1145m)</v>
      </c>
      <c r="C31" s="2" t="str">
        <f>Kushtia!C70</f>
        <v>KDRIDP/KUSH/W-74/2017-18</v>
      </c>
      <c r="D31" s="5">
        <f>Kushtia!D70</f>
        <v>0.64500000000000002</v>
      </c>
      <c r="E31" s="5">
        <f>Kushtia!E70</f>
        <v>0</v>
      </c>
      <c r="F31" s="22">
        <f>Kushtia!F70</f>
        <v>0</v>
      </c>
      <c r="G31" s="5">
        <f>Kushtia!G70</f>
        <v>41.11</v>
      </c>
      <c r="H31" s="63">
        <f>Kushtia!H70</f>
        <v>43199</v>
      </c>
      <c r="I31" s="66" t="str">
        <f>Kushtia!I70</f>
        <v xml:space="preserve">Pampus Agro &amp; logistics Ltd </v>
      </c>
      <c r="J31" s="63">
        <f>Kushtia!J70</f>
        <v>43265</v>
      </c>
      <c r="K31" s="5">
        <f>Kushtia!K70</f>
        <v>43.16</v>
      </c>
      <c r="L31" s="60">
        <f>Kushtia!L70</f>
        <v>0</v>
      </c>
      <c r="M31" s="63">
        <f>Kushtia!M70</f>
        <v>43492</v>
      </c>
      <c r="N31" s="5">
        <f>Kushtia!N70</f>
        <v>0</v>
      </c>
      <c r="O31" s="5">
        <f>Kushtia!O70</f>
        <v>0</v>
      </c>
      <c r="P31" s="5">
        <f>Kushtia!P70</f>
        <v>0</v>
      </c>
      <c r="Q31" s="60">
        <f>Kushtia!Q70</f>
        <v>0</v>
      </c>
      <c r="R31" s="2">
        <f>Kushtia!R70</f>
        <v>0</v>
      </c>
    </row>
    <row r="32" spans="1:18" s="3" customFormat="1" ht="42.75" x14ac:dyDescent="0.25">
      <c r="A32" s="18">
        <v>24</v>
      </c>
      <c r="B32" s="4" t="str">
        <f>Kushtia!B71</f>
        <v>250795284-Improvement of Namdar Ali Biswass -H/O Akbor Ali Biswass H/O Hossain Mpndol Bora Khal Road (ch:0.00m-574m).</v>
      </c>
      <c r="C32" s="2" t="str">
        <f>Kushtia!C71</f>
        <v>KDRIDP/KUSH/W-78/2017-18</v>
      </c>
      <c r="D32" s="5">
        <f>Kushtia!D71</f>
        <v>0.57399999999999995</v>
      </c>
      <c r="E32" s="5">
        <f>Kushtia!E71</f>
        <v>0</v>
      </c>
      <c r="F32" s="22">
        <f>Kushtia!F71</f>
        <v>0</v>
      </c>
      <c r="G32" s="5">
        <f>Kushtia!G71</f>
        <v>37.777999999999999</v>
      </c>
      <c r="H32" s="63">
        <f>Kushtia!H71</f>
        <v>0</v>
      </c>
      <c r="I32" s="66" t="str">
        <f>Kushtia!I71</f>
        <v xml:space="preserve">M/S Ekramul Haque </v>
      </c>
      <c r="J32" s="63">
        <f>Kushtia!J71</f>
        <v>43282</v>
      </c>
      <c r="K32" s="5">
        <f>Kushtia!K71</f>
        <v>39.628999999999998</v>
      </c>
      <c r="L32" s="60">
        <f>Kushtia!L71</f>
        <v>0</v>
      </c>
      <c r="M32" s="63">
        <f>Kushtia!M71</f>
        <v>43493</v>
      </c>
      <c r="N32" s="5">
        <f>Kushtia!N71</f>
        <v>0</v>
      </c>
      <c r="O32" s="5">
        <f>Kushtia!O71</f>
        <v>0</v>
      </c>
      <c r="P32" s="5">
        <f>Kushtia!P71</f>
        <v>0</v>
      </c>
      <c r="Q32" s="60">
        <f>Kushtia!Q71</f>
        <v>0</v>
      </c>
      <c r="R32" s="2">
        <f>Kushtia!R71</f>
        <v>0</v>
      </c>
    </row>
    <row r="33" spans="1:19" s="3" customFormat="1" ht="42.75" x14ac:dyDescent="0.25">
      <c r="A33" s="18">
        <v>25</v>
      </c>
      <c r="B33" s="4" t="str">
        <f>Kushtia!B72</f>
        <v>250794076-Improvement of Aisha Abed Berbaradi foundation Upokendro- Pamanagor Road. Ch.00-1700m Salvage Cost Tk 2233626.00</v>
      </c>
      <c r="C33" s="2" t="str">
        <f>Kushtia!C72</f>
        <v>KDRIDP/KUSH/W-21/2016-17</v>
      </c>
      <c r="D33" s="5">
        <f>Kushtia!D72</f>
        <v>1.7</v>
      </c>
      <c r="E33" s="5">
        <f>Kushtia!E72</f>
        <v>0</v>
      </c>
      <c r="F33" s="22">
        <f>Kushtia!F72</f>
        <v>0</v>
      </c>
      <c r="G33" s="5">
        <f>Kushtia!G72</f>
        <v>95.79</v>
      </c>
      <c r="H33" s="63">
        <f>Kushtia!H72</f>
        <v>42947</v>
      </c>
      <c r="I33" s="66" t="str">
        <f>Kushtia!I72</f>
        <v>M/s Rowshon Traders</v>
      </c>
      <c r="J33" s="63">
        <f>Kushtia!J72</f>
        <v>42992</v>
      </c>
      <c r="K33" s="5">
        <f>Kushtia!K72</f>
        <v>100.43</v>
      </c>
      <c r="L33" s="60">
        <f>Kushtia!L72</f>
        <v>0.6</v>
      </c>
      <c r="M33" s="63">
        <f>Kushtia!M72</f>
        <v>43188</v>
      </c>
      <c r="N33" s="5">
        <f>Kushtia!N72</f>
        <v>0</v>
      </c>
      <c r="O33" s="5">
        <f>Kushtia!O72</f>
        <v>55.436999999999998</v>
      </c>
      <c r="P33" s="5">
        <f>Kushtia!P72</f>
        <v>-55.436999999999998</v>
      </c>
      <c r="Q33" s="60">
        <f>Kushtia!Q72</f>
        <v>0.55199641541372091</v>
      </c>
      <c r="R33" s="2" t="str">
        <f>Kushtia!R72</f>
        <v>WBM completed</v>
      </c>
    </row>
    <row r="34" spans="1:19" s="3" customFormat="1" ht="28.5" x14ac:dyDescent="0.25">
      <c r="A34" s="18">
        <v>26</v>
      </c>
      <c r="B34" s="4" t="str">
        <f>Kushtia!B73</f>
        <v>250795514-Kumargara Kalimondir road-Kumargara Towords road.</v>
      </c>
      <c r="C34" s="2">
        <f>Kushtia!C73</f>
        <v>0</v>
      </c>
      <c r="D34" s="5">
        <f>Kushtia!D73</f>
        <v>0</v>
      </c>
      <c r="E34" s="5">
        <f>Kushtia!E73</f>
        <v>0</v>
      </c>
      <c r="F34" s="22">
        <f>Kushtia!F73</f>
        <v>0</v>
      </c>
      <c r="G34" s="5">
        <f>Kushtia!G73</f>
        <v>0</v>
      </c>
      <c r="H34" s="63">
        <f>Kushtia!H73</f>
        <v>0</v>
      </c>
      <c r="I34" s="66">
        <f>Kushtia!I73</f>
        <v>0</v>
      </c>
      <c r="J34" s="63">
        <f>Kushtia!J73</f>
        <v>0</v>
      </c>
      <c r="K34" s="5">
        <f>Kushtia!K73</f>
        <v>0</v>
      </c>
      <c r="L34" s="60">
        <f>Kushtia!L73</f>
        <v>0</v>
      </c>
      <c r="M34" s="63">
        <f>Kushtia!M73</f>
        <v>0</v>
      </c>
      <c r="N34" s="5">
        <f>Kushtia!N73</f>
        <v>0</v>
      </c>
      <c r="O34" s="5">
        <f>Kushtia!O73</f>
        <v>0</v>
      </c>
      <c r="P34" s="5">
        <f>Kushtia!P73</f>
        <v>0</v>
      </c>
      <c r="Q34" s="60" t="e">
        <f>Kushtia!Q73</f>
        <v>#DIV/0!</v>
      </c>
      <c r="R34" s="2">
        <f>Kushtia!R73</f>
        <v>0</v>
      </c>
    </row>
    <row r="35" spans="1:19" s="3" customFormat="1" ht="42.75" x14ac:dyDescent="0.25">
      <c r="A35" s="18">
        <v>27</v>
      </c>
      <c r="B35" s="4" t="str">
        <f>Kushtia!B74</f>
        <v>250795181-Improvement of Takimara H/o Shek Joshimuddin - Takimara Graveyard Road. (Ch.0.00m-340m)</v>
      </c>
      <c r="C35" s="2" t="str">
        <f>Kushtia!C74</f>
        <v>KDRIDP/KUSH/W-56/2017-18</v>
      </c>
      <c r="D35" s="5">
        <f>Kushtia!D74</f>
        <v>0.34</v>
      </c>
      <c r="E35" s="5">
        <f>Kushtia!E74</f>
        <v>0</v>
      </c>
      <c r="F35" s="22">
        <f>Kushtia!F74</f>
        <v>0</v>
      </c>
      <c r="G35" s="5">
        <f>Kushtia!G74</f>
        <v>22.67</v>
      </c>
      <c r="H35" s="63">
        <f>Kushtia!H74</f>
        <v>43093</v>
      </c>
      <c r="I35" s="66" t="str">
        <f>Kushtia!I74</f>
        <v>Md. Alamgir Zahan</v>
      </c>
      <c r="J35" s="63">
        <f>Kushtia!J74</f>
        <v>43143</v>
      </c>
      <c r="K35" s="5">
        <f>Kushtia!K74</f>
        <v>22.12</v>
      </c>
      <c r="L35" s="60">
        <f>Kushtia!L74</f>
        <v>0.3</v>
      </c>
      <c r="M35" s="63">
        <f>Kushtia!M74</f>
        <v>43268</v>
      </c>
      <c r="N35" s="5">
        <f>Kushtia!N74</f>
        <v>0</v>
      </c>
      <c r="O35" s="5">
        <f>Kushtia!O74</f>
        <v>8</v>
      </c>
      <c r="P35" s="5">
        <f>Kushtia!P74</f>
        <v>-8</v>
      </c>
      <c r="Q35" s="60">
        <f>Kushtia!Q74</f>
        <v>0.36166365280289331</v>
      </c>
      <c r="R35" s="2" t="str">
        <f>Kushtia!R74</f>
        <v>AS runing</v>
      </c>
    </row>
    <row r="36" spans="1:19" s="3" customFormat="1" ht="42.75" x14ac:dyDescent="0.25">
      <c r="A36" s="18">
        <v>28</v>
      </c>
      <c r="B36" s="4" t="str">
        <f>Kushtia!B75</f>
        <v>250795305-Improvement of Horora Nocimon More-Community Clinic via Ducter Rahamot Road. Ch00-610m.</v>
      </c>
      <c r="C36" s="2" t="str">
        <f>Kushtia!C75</f>
        <v>KDRIDP/KUSH/W-20/2016-17</v>
      </c>
      <c r="D36" s="5">
        <f>Kushtia!D75</f>
        <v>0.61</v>
      </c>
      <c r="E36" s="5">
        <f>Kushtia!E75</f>
        <v>0</v>
      </c>
      <c r="F36" s="22">
        <f>Kushtia!F75</f>
        <v>0</v>
      </c>
      <c r="G36" s="5">
        <f>Kushtia!G75</f>
        <v>34.97</v>
      </c>
      <c r="H36" s="63">
        <f>Kushtia!H75</f>
        <v>42947</v>
      </c>
      <c r="I36" s="66" t="str">
        <f>Kushtia!I75</f>
        <v>M/s SR construction</v>
      </c>
      <c r="J36" s="63">
        <f>Kushtia!J75</f>
        <v>42992</v>
      </c>
      <c r="K36" s="5">
        <f>Kushtia!K75</f>
        <v>34</v>
      </c>
      <c r="L36" s="60">
        <f>Kushtia!L75</f>
        <v>0</v>
      </c>
      <c r="M36" s="63">
        <f>Kushtia!M75</f>
        <v>43188</v>
      </c>
      <c r="N36" s="5">
        <f>Kushtia!N75</f>
        <v>0</v>
      </c>
      <c r="O36" s="5">
        <f>Kushtia!O75</f>
        <v>0</v>
      </c>
      <c r="P36" s="5">
        <f>Kushtia!P75</f>
        <v>0</v>
      </c>
      <c r="Q36" s="60">
        <f>Kushtia!Q75</f>
        <v>0</v>
      </c>
      <c r="R36" s="2" t="str">
        <f>Kushtia!R75</f>
        <v>To be Cancelled</v>
      </c>
    </row>
    <row r="37" spans="1:19" s="3" customFormat="1" ht="28.5" x14ac:dyDescent="0.25">
      <c r="A37" s="18">
        <v>29</v>
      </c>
      <c r="B37" s="4" t="str">
        <f>Kushtia!B76</f>
        <v>250795257-Improvement of koburhat H/O Babulm chairman-Shorgopur Road (ch:0.00m-335m).</v>
      </c>
      <c r="C37" s="2" t="str">
        <f>Kushtia!C76</f>
        <v>KDRIDP/KUSH/W-75/2017-18</v>
      </c>
      <c r="D37" s="5">
        <f>Kushtia!D76</f>
        <v>0.33500000000000002</v>
      </c>
      <c r="E37" s="5">
        <f>Kushtia!E76</f>
        <v>0</v>
      </c>
      <c r="F37" s="22">
        <f>Kushtia!F76</f>
        <v>0</v>
      </c>
      <c r="G37" s="5">
        <f>Kushtia!G76</f>
        <v>21.38</v>
      </c>
      <c r="H37" s="63">
        <f>Kushtia!H76</f>
        <v>0</v>
      </c>
      <c r="I37" s="66">
        <f>Kushtia!I76</f>
        <v>0</v>
      </c>
      <c r="J37" s="63">
        <f>Kushtia!J76</f>
        <v>0</v>
      </c>
      <c r="K37" s="5">
        <f>Kushtia!K76</f>
        <v>0</v>
      </c>
      <c r="L37" s="60">
        <f>Kushtia!L76</f>
        <v>0</v>
      </c>
      <c r="M37" s="63">
        <f>Kushtia!M76</f>
        <v>0</v>
      </c>
      <c r="N37" s="5">
        <f>Kushtia!N76</f>
        <v>0</v>
      </c>
      <c r="O37" s="5">
        <f>Kushtia!O76</f>
        <v>0</v>
      </c>
      <c r="P37" s="5">
        <f>Kushtia!P76</f>
        <v>0</v>
      </c>
      <c r="Q37" s="60" t="e">
        <f>Kushtia!Q76</f>
        <v>#DIV/0!</v>
      </c>
      <c r="R37" s="2">
        <f>Kushtia!R76</f>
        <v>0</v>
      </c>
    </row>
    <row r="38" spans="1:19" s="3" customFormat="1" ht="28.5" x14ac:dyDescent="0.25">
      <c r="A38" s="18">
        <v>30</v>
      </c>
      <c r="B38" s="4" t="str">
        <f>Kushtia!B77</f>
        <v>250795604-Ziarikey Nagar Mohommadpur More-Nagar-Mohommadpur Graveyard road.</v>
      </c>
      <c r="C38" s="2">
        <f>Kushtia!C77</f>
        <v>0</v>
      </c>
      <c r="D38" s="5">
        <f>Kushtia!D77</f>
        <v>0</v>
      </c>
      <c r="E38" s="5">
        <f>Kushtia!E77</f>
        <v>0</v>
      </c>
      <c r="F38" s="22">
        <f>Kushtia!F77</f>
        <v>0</v>
      </c>
      <c r="G38" s="5">
        <f>Kushtia!G77</f>
        <v>0</v>
      </c>
      <c r="H38" s="63">
        <f>Kushtia!H77</f>
        <v>0</v>
      </c>
      <c r="I38" s="66">
        <f>Kushtia!I77</f>
        <v>0</v>
      </c>
      <c r="J38" s="63">
        <f>Kushtia!J77</f>
        <v>0</v>
      </c>
      <c r="K38" s="5">
        <f>Kushtia!K77</f>
        <v>0</v>
      </c>
      <c r="L38" s="60">
        <f>Kushtia!L77</f>
        <v>0</v>
      </c>
      <c r="M38" s="63">
        <f>Kushtia!M77</f>
        <v>0</v>
      </c>
      <c r="N38" s="5">
        <f>Kushtia!N77</f>
        <v>0</v>
      </c>
      <c r="O38" s="5">
        <f>Kushtia!O77</f>
        <v>0</v>
      </c>
      <c r="P38" s="5">
        <f>Kushtia!P77</f>
        <v>0</v>
      </c>
      <c r="Q38" s="60" t="e">
        <f>Kushtia!Q77</f>
        <v>#DIV/0!</v>
      </c>
      <c r="R38" s="2">
        <f>Kushtia!R77</f>
        <v>0</v>
      </c>
    </row>
    <row r="39" spans="1:19" s="3" customFormat="1" ht="42.75" x14ac:dyDescent="0.25">
      <c r="A39" s="18">
        <v>31</v>
      </c>
      <c r="B39" s="4" t="str">
        <f>Kushtia!B78</f>
        <v>250795228-Improvement of Hamida shiddque Collage &amp; School-Bhadhalia para primary School via Boria Graveyard road (ch:1290m-2000m).</v>
      </c>
      <c r="C39" s="2" t="str">
        <f>Kushtia!C78</f>
        <v>KDRIDP/KUSH/W-77/2017-18</v>
      </c>
      <c r="D39" s="5">
        <f>Kushtia!D78</f>
        <v>0.71</v>
      </c>
      <c r="E39" s="5">
        <f>Kushtia!E78</f>
        <v>0</v>
      </c>
      <c r="F39" s="22">
        <f>Kushtia!F78</f>
        <v>0</v>
      </c>
      <c r="G39" s="5">
        <f>Kushtia!G78</f>
        <v>45.759</v>
      </c>
      <c r="H39" s="63">
        <f>Kushtia!H78</f>
        <v>43199</v>
      </c>
      <c r="I39" s="66" t="str">
        <f>Kushtia!I78</f>
        <v xml:space="preserve">Nice Home Constriction &amp; Supplyer </v>
      </c>
      <c r="J39" s="63">
        <f>Kushtia!J78</f>
        <v>43265</v>
      </c>
      <c r="K39" s="5">
        <f>Kushtia!K78</f>
        <v>47.13</v>
      </c>
      <c r="L39" s="60">
        <f>Kushtia!L78</f>
        <v>0</v>
      </c>
      <c r="M39" s="63">
        <f>Kushtia!M78</f>
        <v>43523</v>
      </c>
      <c r="N39" s="5">
        <f>Kushtia!N78</f>
        <v>0</v>
      </c>
      <c r="O39" s="5">
        <f>Kushtia!O78</f>
        <v>0</v>
      </c>
      <c r="P39" s="5">
        <f>Kushtia!P78</f>
        <v>0</v>
      </c>
      <c r="Q39" s="60">
        <f>Kushtia!Q78</f>
        <v>0</v>
      </c>
      <c r="R39" s="2">
        <f>Kushtia!R78</f>
        <v>0</v>
      </c>
    </row>
    <row r="40" spans="1:19" s="3" customFormat="1" ht="57" x14ac:dyDescent="0.25">
      <c r="A40" s="18">
        <v>32</v>
      </c>
      <c r="B40" s="4" t="str">
        <f>Kushtia!B79</f>
        <v>250795605-Improvement of Lahini Basgram road-H/O Ator Ali Mia-Peirpur Jame Mosque via H/O Shofiuddin Road. Ch 00-300m Salvage Cost Tk 190155.00</v>
      </c>
      <c r="C40" s="2" t="str">
        <f>Kushtia!C79</f>
        <v>KDRIDP/KUSH/W-16/2016-17</v>
      </c>
      <c r="D40" s="5">
        <f>Kushtia!D79</f>
        <v>0.3</v>
      </c>
      <c r="E40" s="5">
        <f>Kushtia!E79</f>
        <v>0</v>
      </c>
      <c r="F40" s="22">
        <f>Kushtia!F79</f>
        <v>0</v>
      </c>
      <c r="G40" s="5">
        <f>Kushtia!G79</f>
        <v>19.14</v>
      </c>
      <c r="H40" s="63">
        <f>Kushtia!H79</f>
        <v>42947</v>
      </c>
      <c r="I40" s="66" t="str">
        <f>Kushtia!I79</f>
        <v>M/s SR construction</v>
      </c>
      <c r="J40" s="63">
        <f>Kushtia!J79</f>
        <v>42992</v>
      </c>
      <c r="K40" s="5">
        <f>Kushtia!K79</f>
        <v>18.805</v>
      </c>
      <c r="L40" s="60">
        <f>Kushtia!L79</f>
        <v>1</v>
      </c>
      <c r="M40" s="63">
        <f>Kushtia!M79</f>
        <v>43346</v>
      </c>
      <c r="N40" s="5">
        <f>Kushtia!N79</f>
        <v>18.167999999999999</v>
      </c>
      <c r="O40" s="5">
        <f>Kushtia!O79</f>
        <v>18.167999999999999</v>
      </c>
      <c r="P40" s="5">
        <f>Kushtia!P79</f>
        <v>0</v>
      </c>
      <c r="Q40" s="60">
        <f>Kushtia!Q79</f>
        <v>0.96612603031108746</v>
      </c>
      <c r="R40" s="2" t="str">
        <f>Kushtia!R79</f>
        <v>Final</v>
      </c>
    </row>
    <row r="41" spans="1:19" s="3" customFormat="1" ht="42.75" x14ac:dyDescent="0.25">
      <c r="A41" s="18">
        <v>33</v>
      </c>
      <c r="B41" s="4" t="str">
        <f>Kushtia!B80</f>
        <v>250795117-Improvement of Belgoria medha para pacca road-Colloni para pacca Road. Ch00-2350m Salvage cost Tk 542962.00</v>
      </c>
      <c r="C41" s="2" t="str">
        <f>Kushtia!C80</f>
        <v>KDRIDP/KUSH/W-14/2016-17</v>
      </c>
      <c r="D41" s="5">
        <f>Kushtia!D80</f>
        <v>2.35</v>
      </c>
      <c r="E41" s="5">
        <f>Kushtia!E80</f>
        <v>0</v>
      </c>
      <c r="F41" s="22">
        <f>Kushtia!F80</f>
        <v>0</v>
      </c>
      <c r="G41" s="5">
        <f>Kushtia!G80</f>
        <v>134.68</v>
      </c>
      <c r="H41" s="63">
        <f>Kushtia!H80</f>
        <v>42947</v>
      </c>
      <c r="I41" s="66" t="str">
        <f>Kushtia!I80</f>
        <v xml:space="preserve">M/s Turnna Trade system </v>
      </c>
      <c r="J41" s="63">
        <f>Kushtia!J80</f>
        <v>42990</v>
      </c>
      <c r="K41" s="5">
        <f>Kushtia!K80</f>
        <v>139.745</v>
      </c>
      <c r="L41" s="60">
        <f>Kushtia!L80</f>
        <v>1</v>
      </c>
      <c r="M41" s="63">
        <f>Kushtia!M80</f>
        <v>43188</v>
      </c>
      <c r="N41" s="5">
        <f>Kushtia!N80</f>
        <v>139.55000000000001</v>
      </c>
      <c r="O41" s="5">
        <f>Kushtia!O80</f>
        <v>139.55000000000001</v>
      </c>
      <c r="P41" s="5">
        <f>Kushtia!P80</f>
        <v>0</v>
      </c>
      <c r="Q41" s="60">
        <f>Kushtia!Q80</f>
        <v>0.99860460123796924</v>
      </c>
      <c r="R41" s="2" t="str">
        <f>Kushtia!R80</f>
        <v>Final</v>
      </c>
    </row>
    <row r="42" spans="1:19" s="3" customFormat="1" x14ac:dyDescent="0.25">
      <c r="A42" s="18">
        <v>34</v>
      </c>
      <c r="B42" s="4" t="str">
        <f>Kushtia!B81</f>
        <v>250795008-Jogia R&amp;H-Mubarok Bandth</v>
      </c>
      <c r="C42" s="2">
        <f>Kushtia!C81</f>
        <v>0</v>
      </c>
      <c r="D42" s="5">
        <f>Kushtia!D81</f>
        <v>0</v>
      </c>
      <c r="E42" s="5">
        <f>Kushtia!E81</f>
        <v>0</v>
      </c>
      <c r="F42" s="22">
        <f>Kushtia!F81</f>
        <v>0</v>
      </c>
      <c r="G42" s="5">
        <f>Kushtia!G81</f>
        <v>0</v>
      </c>
      <c r="H42" s="63">
        <f>Kushtia!H81</f>
        <v>0</v>
      </c>
      <c r="I42" s="66">
        <f>Kushtia!I81</f>
        <v>0</v>
      </c>
      <c r="J42" s="63">
        <f>Kushtia!J81</f>
        <v>0</v>
      </c>
      <c r="K42" s="5">
        <f>Kushtia!K81</f>
        <v>0</v>
      </c>
      <c r="L42" s="60">
        <f>Kushtia!L81</f>
        <v>0</v>
      </c>
      <c r="M42" s="63">
        <f>Kushtia!M81</f>
        <v>0</v>
      </c>
      <c r="N42" s="5">
        <f>Kushtia!N81</f>
        <v>0</v>
      </c>
      <c r="O42" s="5">
        <f>Kushtia!O81</f>
        <v>0</v>
      </c>
      <c r="P42" s="5">
        <f>Kushtia!P81</f>
        <v>0</v>
      </c>
      <c r="Q42" s="60" t="e">
        <f>Kushtia!Q81</f>
        <v>#DIV/0!</v>
      </c>
      <c r="R42" s="2">
        <f>Kushtia!R81</f>
        <v>0</v>
      </c>
      <c r="S42" s="43"/>
    </row>
    <row r="43" spans="1:19" s="21" customFormat="1" ht="25.5" customHeight="1" x14ac:dyDescent="0.25">
      <c r="A43" s="101" t="s">
        <v>12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</row>
    <row r="44" spans="1:19" s="3" customFormat="1" x14ac:dyDescent="0.25">
      <c r="A44" s="2">
        <v>35</v>
      </c>
      <c r="B44" s="4" t="str">
        <f>Kushtia!B174</f>
        <v>250794020-Bisnudia-Abdalpur Rd.</v>
      </c>
      <c r="C44" s="2">
        <f>Kushtia!C174</f>
        <v>0</v>
      </c>
      <c r="D44" s="5">
        <f>Kushtia!D174</f>
        <v>0</v>
      </c>
      <c r="E44" s="5">
        <f>Kushtia!E174</f>
        <v>0</v>
      </c>
      <c r="F44" s="22">
        <f>Kushtia!F174</f>
        <v>0</v>
      </c>
      <c r="G44" s="5">
        <f>Kushtia!G174</f>
        <v>0</v>
      </c>
      <c r="H44" s="63">
        <f>Kushtia!H174</f>
        <v>0</v>
      </c>
      <c r="I44" s="66">
        <f>Kushtia!I174</f>
        <v>0</v>
      </c>
      <c r="J44" s="63">
        <f>Kushtia!J174</f>
        <v>0</v>
      </c>
      <c r="K44" s="5">
        <f>Kushtia!K174</f>
        <v>0</v>
      </c>
      <c r="L44" s="60">
        <f>Kushtia!L174</f>
        <v>0</v>
      </c>
      <c r="M44" s="63">
        <f>Kushtia!M174</f>
        <v>0</v>
      </c>
      <c r="N44" s="5">
        <f>Kushtia!N174</f>
        <v>0</v>
      </c>
      <c r="O44" s="5">
        <f>Kushtia!O174</f>
        <v>0</v>
      </c>
      <c r="P44" s="5">
        <f>Kushtia!P174</f>
        <v>0</v>
      </c>
      <c r="Q44" s="60" t="e">
        <f>Kushtia!Q174</f>
        <v>#DIV/0!</v>
      </c>
      <c r="R44" s="2">
        <f>Kushtia!R174</f>
        <v>0</v>
      </c>
    </row>
    <row r="45" spans="1:19" s="21" customFormat="1" ht="25.5" customHeight="1" x14ac:dyDescent="0.25">
      <c r="A45" s="101" t="s">
        <v>13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</row>
    <row r="46" spans="1:19" s="21" customFormat="1" ht="28.5" x14ac:dyDescent="0.25">
      <c r="A46" s="11">
        <v>36</v>
      </c>
      <c r="B46" s="19" t="str">
        <f>Kushtia!B191</f>
        <v>250792008-Const. of RCC Bridge on Bashgrame GC- Shibpur-Horinarayanpur Road.</v>
      </c>
      <c r="C46" s="11">
        <f>Kushtia!C191</f>
        <v>0</v>
      </c>
      <c r="D46" s="20">
        <f>Kushtia!D191</f>
        <v>0</v>
      </c>
      <c r="E46" s="20">
        <f>Kushtia!E191</f>
        <v>0</v>
      </c>
      <c r="F46" s="23">
        <f>Kushtia!F191</f>
        <v>0</v>
      </c>
      <c r="G46" s="20">
        <f>Kushtia!G191</f>
        <v>0</v>
      </c>
      <c r="H46" s="46">
        <f>Kushtia!H191</f>
        <v>0</v>
      </c>
      <c r="I46" s="55">
        <f>Kushtia!I191</f>
        <v>0</v>
      </c>
      <c r="J46" s="46">
        <f>Kushtia!J191</f>
        <v>0</v>
      </c>
      <c r="K46" s="20">
        <f>Kushtia!K191</f>
        <v>0</v>
      </c>
      <c r="L46" s="50">
        <f>Kushtia!L191</f>
        <v>0</v>
      </c>
      <c r="M46" s="46">
        <f>Kushtia!M191</f>
        <v>0</v>
      </c>
      <c r="N46" s="20">
        <f>Kushtia!N191</f>
        <v>0</v>
      </c>
      <c r="O46" s="20">
        <f>Kushtia!O191</f>
        <v>0</v>
      </c>
      <c r="P46" s="20">
        <f>Kushtia!P191</f>
        <v>0</v>
      </c>
      <c r="Q46" s="50" t="e">
        <f>Kushtia!Q191</f>
        <v>#DIV/0!</v>
      </c>
      <c r="R46" s="11">
        <f>Kushtia!R191</f>
        <v>0</v>
      </c>
    </row>
    <row r="47" spans="1:19" s="21" customFormat="1" x14ac:dyDescent="0.25">
      <c r="A47" s="11">
        <v>37</v>
      </c>
      <c r="B47" s="19" t="str">
        <f>Kushtia!B192</f>
        <v>250792004-Kushtia (Lahini)-Bashgram G.C Road</v>
      </c>
      <c r="C47" s="11">
        <f>Kushtia!C192</f>
        <v>0</v>
      </c>
      <c r="D47" s="20">
        <f>Kushtia!D192</f>
        <v>0</v>
      </c>
      <c r="E47" s="20">
        <f>Kushtia!E192</f>
        <v>0</v>
      </c>
      <c r="F47" s="23">
        <f>Kushtia!F192</f>
        <v>0</v>
      </c>
      <c r="G47" s="20">
        <f>Kushtia!G192</f>
        <v>0</v>
      </c>
      <c r="H47" s="46">
        <f>Kushtia!H192</f>
        <v>0</v>
      </c>
      <c r="I47" s="55">
        <f>Kushtia!I192</f>
        <v>0</v>
      </c>
      <c r="J47" s="46">
        <f>Kushtia!J192</f>
        <v>0</v>
      </c>
      <c r="K47" s="20">
        <f>Kushtia!K192</f>
        <v>0</v>
      </c>
      <c r="L47" s="50">
        <f>Kushtia!L192</f>
        <v>0</v>
      </c>
      <c r="M47" s="46">
        <f>Kushtia!M192</f>
        <v>0</v>
      </c>
      <c r="N47" s="20">
        <f>Kushtia!N192</f>
        <v>0</v>
      </c>
      <c r="O47" s="20">
        <f>Kushtia!O192</f>
        <v>0</v>
      </c>
      <c r="P47" s="20">
        <f>Kushtia!P192</f>
        <v>0</v>
      </c>
      <c r="Q47" s="50" t="e">
        <f>Kushtia!Q192</f>
        <v>#DIV/0!</v>
      </c>
      <c r="R47" s="11">
        <f>Kushtia!R192</f>
        <v>0</v>
      </c>
    </row>
    <row r="48" spans="1:19" s="21" customFormat="1" x14ac:dyDescent="0.25">
      <c r="A48" s="11">
        <v>38</v>
      </c>
      <c r="B48" s="19" t="str">
        <f>Kushtia!B193</f>
        <v>250792004-Kushtia (Lahini)-Bashgram G.C Road</v>
      </c>
      <c r="C48" s="11">
        <f>Kushtia!C193</f>
        <v>0</v>
      </c>
      <c r="D48" s="20">
        <f>Kushtia!D193</f>
        <v>0</v>
      </c>
      <c r="E48" s="20">
        <f>Kushtia!E193</f>
        <v>0</v>
      </c>
      <c r="F48" s="23">
        <f>Kushtia!F193</f>
        <v>0</v>
      </c>
      <c r="G48" s="20">
        <f>Kushtia!G193</f>
        <v>0</v>
      </c>
      <c r="H48" s="46">
        <f>Kushtia!H193</f>
        <v>0</v>
      </c>
      <c r="I48" s="55">
        <f>Kushtia!I193</f>
        <v>0</v>
      </c>
      <c r="J48" s="46">
        <f>Kushtia!J193</f>
        <v>0</v>
      </c>
      <c r="K48" s="20">
        <f>Kushtia!K193</f>
        <v>0</v>
      </c>
      <c r="L48" s="50">
        <f>Kushtia!L193</f>
        <v>0</v>
      </c>
      <c r="M48" s="46">
        <f>Kushtia!M193</f>
        <v>0</v>
      </c>
      <c r="N48" s="20">
        <f>Kushtia!N193</f>
        <v>0</v>
      </c>
      <c r="O48" s="20">
        <f>Kushtia!O193</f>
        <v>0</v>
      </c>
      <c r="P48" s="20">
        <f>Kushtia!P193</f>
        <v>0</v>
      </c>
      <c r="Q48" s="50" t="e">
        <f>Kushtia!Q193</f>
        <v>#DIV/0!</v>
      </c>
      <c r="R48" s="11">
        <f>Kushtia!R193</f>
        <v>0</v>
      </c>
    </row>
    <row r="49" spans="1:18" s="21" customFormat="1" ht="28.5" x14ac:dyDescent="0.25">
      <c r="A49" s="11">
        <v>39</v>
      </c>
      <c r="B49" s="19" t="str">
        <f>Kushtia!B194</f>
        <v>250792005-Bittipara Hat R&amp;H-Jamjami G.C via Jhowdia Hat Road</v>
      </c>
      <c r="C49" s="11">
        <f>Kushtia!C194</f>
        <v>0</v>
      </c>
      <c r="D49" s="20">
        <f>Kushtia!D194</f>
        <v>0</v>
      </c>
      <c r="E49" s="20">
        <f>Kushtia!E194</f>
        <v>0</v>
      </c>
      <c r="F49" s="23">
        <f>Kushtia!F194</f>
        <v>0</v>
      </c>
      <c r="G49" s="20">
        <f>Kushtia!G194</f>
        <v>0</v>
      </c>
      <c r="H49" s="46">
        <f>Kushtia!H194</f>
        <v>0</v>
      </c>
      <c r="I49" s="55">
        <f>Kushtia!I194</f>
        <v>0</v>
      </c>
      <c r="J49" s="46">
        <f>Kushtia!J194</f>
        <v>0</v>
      </c>
      <c r="K49" s="20">
        <f>Kushtia!K194</f>
        <v>0</v>
      </c>
      <c r="L49" s="50">
        <f>Kushtia!L194</f>
        <v>0</v>
      </c>
      <c r="M49" s="46">
        <f>Kushtia!M194</f>
        <v>0</v>
      </c>
      <c r="N49" s="20">
        <f>Kushtia!N194</f>
        <v>0</v>
      </c>
      <c r="O49" s="20">
        <f>Kushtia!O194</f>
        <v>0</v>
      </c>
      <c r="P49" s="20">
        <f>Kushtia!P194</f>
        <v>0</v>
      </c>
      <c r="Q49" s="50" t="e">
        <f>Kushtia!Q194</f>
        <v>#DIV/0!</v>
      </c>
      <c r="R49" s="11">
        <f>Kushtia!R194</f>
        <v>0</v>
      </c>
    </row>
    <row r="50" spans="1:18" s="21" customFormat="1" ht="28.5" x14ac:dyDescent="0.25">
      <c r="A50" s="11">
        <v>40</v>
      </c>
      <c r="B50" s="19" t="str">
        <f>Kushtia!B195</f>
        <v>250792005-Bittipara Hat R&amp;H-Jamjami G.C via Jhowdia Hat Road</v>
      </c>
      <c r="C50" s="11">
        <f>Kushtia!C195</f>
        <v>0</v>
      </c>
      <c r="D50" s="20">
        <f>Kushtia!D195</f>
        <v>0</v>
      </c>
      <c r="E50" s="20">
        <f>Kushtia!E195</f>
        <v>0</v>
      </c>
      <c r="F50" s="23">
        <f>Kushtia!F195</f>
        <v>0</v>
      </c>
      <c r="G50" s="20">
        <f>Kushtia!G195</f>
        <v>0</v>
      </c>
      <c r="H50" s="46">
        <f>Kushtia!H195</f>
        <v>0</v>
      </c>
      <c r="I50" s="55">
        <f>Kushtia!I195</f>
        <v>0</v>
      </c>
      <c r="J50" s="46">
        <f>Kushtia!J195</f>
        <v>0</v>
      </c>
      <c r="K50" s="20">
        <f>Kushtia!K195</f>
        <v>0</v>
      </c>
      <c r="L50" s="50">
        <f>Kushtia!L195</f>
        <v>0</v>
      </c>
      <c r="M50" s="46">
        <f>Kushtia!M195</f>
        <v>0</v>
      </c>
      <c r="N50" s="20">
        <f>Kushtia!N195</f>
        <v>0</v>
      </c>
      <c r="O50" s="20">
        <f>Kushtia!O195</f>
        <v>0</v>
      </c>
      <c r="P50" s="20">
        <f>Kushtia!P195</f>
        <v>0</v>
      </c>
      <c r="Q50" s="50" t="e">
        <f>Kushtia!Q195</f>
        <v>#DIV/0!</v>
      </c>
      <c r="R50" s="11">
        <f>Kushtia!R195</f>
        <v>0</v>
      </c>
    </row>
    <row r="51" spans="1:18" s="21" customFormat="1" ht="25.5" customHeight="1" x14ac:dyDescent="0.25">
      <c r="A51" s="101" t="s">
        <v>93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</row>
    <row r="52" spans="1:18" s="3" customFormat="1" ht="28.5" x14ac:dyDescent="0.25">
      <c r="A52" s="2">
        <v>41</v>
      </c>
      <c r="B52" s="4" t="str">
        <f>Kushtia!B202</f>
        <v>250795321-Const. of RCC Bridge on Machpara Primary School-Shidurghat road.</v>
      </c>
      <c r="C52" s="2">
        <f>Kushtia!C202</f>
        <v>0</v>
      </c>
      <c r="D52" s="5">
        <f>Kushtia!D202</f>
        <v>0</v>
      </c>
      <c r="E52" s="5">
        <f>Kushtia!E202</f>
        <v>0</v>
      </c>
      <c r="F52" s="22">
        <f>Kushtia!F202</f>
        <v>0</v>
      </c>
      <c r="G52" s="5">
        <f>Kushtia!G202</f>
        <v>0</v>
      </c>
      <c r="H52" s="63">
        <f>Kushtia!H202</f>
        <v>0</v>
      </c>
      <c r="I52" s="66">
        <f>Kushtia!I202</f>
        <v>0</v>
      </c>
      <c r="J52" s="63">
        <f>Kushtia!J202</f>
        <v>0</v>
      </c>
      <c r="K52" s="5">
        <f>Kushtia!K202</f>
        <v>0</v>
      </c>
      <c r="L52" s="60">
        <f>Kushtia!L202</f>
        <v>0</v>
      </c>
      <c r="M52" s="63">
        <f>Kushtia!M202</f>
        <v>0</v>
      </c>
      <c r="N52" s="5">
        <f>Kushtia!N202</f>
        <v>0</v>
      </c>
      <c r="O52" s="5">
        <f>Kushtia!O202</f>
        <v>0</v>
      </c>
      <c r="P52" s="5">
        <f>Kushtia!P202</f>
        <v>0</v>
      </c>
      <c r="Q52" s="60" t="e">
        <f>Kushtia!Q202</f>
        <v>#DIV/0!</v>
      </c>
      <c r="R52" s="2">
        <f>Kushtia!R202</f>
        <v>0</v>
      </c>
    </row>
    <row r="53" spans="1:18" s="3" customFormat="1" ht="25.5" customHeight="1" x14ac:dyDescent="0.25">
      <c r="A53" s="114" t="s">
        <v>14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</row>
    <row r="54" spans="1:18" s="3" customFormat="1" x14ac:dyDescent="0.25">
      <c r="A54" s="2">
        <v>42</v>
      </c>
      <c r="B54" s="4" t="str">
        <f>Kushtia!B267</f>
        <v>250795008-Jogia R&amp;H-Mubarok Bandth Road.</v>
      </c>
      <c r="C54" s="2">
        <f>Kushtia!C267</f>
        <v>0</v>
      </c>
      <c r="D54" s="20">
        <f>Kushtia!D267</f>
        <v>0</v>
      </c>
      <c r="E54" s="20">
        <f>Kushtia!E267</f>
        <v>0</v>
      </c>
      <c r="F54" s="23">
        <f>Kushtia!F267</f>
        <v>0</v>
      </c>
      <c r="G54" s="20">
        <f>Kushtia!G267</f>
        <v>0</v>
      </c>
      <c r="H54" s="46">
        <f>Kushtia!H267</f>
        <v>0</v>
      </c>
      <c r="I54" s="55">
        <f>Kushtia!I267</f>
        <v>0</v>
      </c>
      <c r="J54" s="46">
        <f>Kushtia!J267</f>
        <v>0</v>
      </c>
      <c r="K54" s="20">
        <f>Kushtia!K267</f>
        <v>0</v>
      </c>
      <c r="L54" s="50">
        <f>Kushtia!L267</f>
        <v>0</v>
      </c>
      <c r="M54" s="46">
        <f>Kushtia!M267</f>
        <v>0</v>
      </c>
      <c r="N54" s="20">
        <f>Kushtia!N267</f>
        <v>0</v>
      </c>
      <c r="O54" s="20">
        <f>Kushtia!O267</f>
        <v>0</v>
      </c>
      <c r="P54" s="20">
        <f>Kushtia!P267</f>
        <v>0</v>
      </c>
      <c r="Q54" s="50" t="e">
        <f>Kushtia!Q267</f>
        <v>#DIV/0!</v>
      </c>
      <c r="R54" s="2">
        <f>Kushtia!R267</f>
        <v>0</v>
      </c>
    </row>
    <row r="55" spans="1:18" ht="42.75" x14ac:dyDescent="0.25">
      <c r="A55" s="2">
        <v>43</v>
      </c>
      <c r="B55" s="4" t="str">
        <f>Kushtia!B268</f>
        <v>250794052-Periodic Maintennance of   Ujangram belly Bridge to Alinogor Sidurghat Jhowdia Road. (Ch: 6850-7850 m)</v>
      </c>
      <c r="C55" s="2" t="str">
        <f>Kushtia!C268</f>
        <v>KDRIDP/KUSH/M-07/2017-18</v>
      </c>
      <c r="D55" s="20">
        <f>Kushtia!D268</f>
        <v>1</v>
      </c>
      <c r="E55" s="20">
        <f>Kushtia!E268</f>
        <v>0</v>
      </c>
      <c r="F55" s="23">
        <f>Kushtia!F268</f>
        <v>0</v>
      </c>
      <c r="G55" s="20">
        <f>Kushtia!G268</f>
        <v>14.39</v>
      </c>
      <c r="H55" s="46">
        <f>Kushtia!H268</f>
        <v>43132</v>
      </c>
      <c r="I55" s="55" t="str">
        <f>Kushtia!I268</f>
        <v>ATAUR RAHAMAN ATA</v>
      </c>
      <c r="J55" s="46">
        <f>Kushtia!J268</f>
        <v>43216</v>
      </c>
      <c r="K55" s="20">
        <f>Kushtia!K268</f>
        <v>15.75</v>
      </c>
      <c r="L55" s="50">
        <f>Kushtia!L268</f>
        <v>0</v>
      </c>
      <c r="M55" s="46">
        <f>Kushtia!M268</f>
        <v>43341</v>
      </c>
      <c r="N55" s="20">
        <f>Kushtia!N268</f>
        <v>0</v>
      </c>
      <c r="O55" s="20">
        <f>Kushtia!O268</f>
        <v>0</v>
      </c>
      <c r="P55" s="20">
        <f>Kushtia!P268</f>
        <v>0</v>
      </c>
      <c r="Q55" s="50">
        <f>Kushtia!Q268</f>
        <v>0</v>
      </c>
      <c r="R55" s="2">
        <f>Kushtia!R268</f>
        <v>0</v>
      </c>
    </row>
    <row r="56" spans="1:18" x14ac:dyDescent="0.25">
      <c r="A56" s="2">
        <v>44</v>
      </c>
      <c r="B56" s="4" t="str">
        <f>Kushtia!B269</f>
        <v>250794001-Shaldha-H.Horipur bazar Road.</v>
      </c>
      <c r="C56" s="2">
        <f>Kushtia!C269</f>
        <v>0</v>
      </c>
      <c r="D56" s="20">
        <f>Kushtia!D269</f>
        <v>0</v>
      </c>
      <c r="E56" s="20">
        <f>Kushtia!E269</f>
        <v>0</v>
      </c>
      <c r="F56" s="23">
        <f>Kushtia!F269</f>
        <v>0</v>
      </c>
      <c r="G56" s="20">
        <f>Kushtia!G269</f>
        <v>0</v>
      </c>
      <c r="H56" s="46">
        <f>Kushtia!H269</f>
        <v>0</v>
      </c>
      <c r="I56" s="55">
        <f>Kushtia!I269</f>
        <v>0</v>
      </c>
      <c r="J56" s="46">
        <f>Kushtia!J269</f>
        <v>0</v>
      </c>
      <c r="K56" s="20">
        <f>Kushtia!K269</f>
        <v>0</v>
      </c>
      <c r="L56" s="50">
        <f>Kushtia!L269</f>
        <v>0</v>
      </c>
      <c r="M56" s="46">
        <f>Kushtia!M269</f>
        <v>0</v>
      </c>
      <c r="N56" s="20">
        <f>Kushtia!N269</f>
        <v>0</v>
      </c>
      <c r="O56" s="20">
        <f>Kushtia!O269</f>
        <v>0</v>
      </c>
      <c r="P56" s="20">
        <f>Kushtia!P269</f>
        <v>0</v>
      </c>
      <c r="Q56" s="50" t="e">
        <f>Kushtia!Q269</f>
        <v>#DIV/0!</v>
      </c>
      <c r="R56" s="2">
        <f>Kushtia!R269</f>
        <v>0</v>
      </c>
    </row>
    <row r="57" spans="1:18" x14ac:dyDescent="0.25">
      <c r="A57" s="2">
        <v>45</v>
      </c>
      <c r="B57" s="4" t="str">
        <f>Kushtia!B270</f>
        <v xml:space="preserve">250794063-Kanchonpur-Kamlapur Rd </v>
      </c>
      <c r="C57" s="2">
        <f>Kushtia!C270</f>
        <v>0</v>
      </c>
      <c r="D57" s="20">
        <f>Kushtia!D270</f>
        <v>0</v>
      </c>
      <c r="E57" s="20">
        <f>Kushtia!E270</f>
        <v>0</v>
      </c>
      <c r="F57" s="23">
        <f>Kushtia!F270</f>
        <v>0</v>
      </c>
      <c r="G57" s="20">
        <f>Kushtia!G270</f>
        <v>0</v>
      </c>
      <c r="H57" s="46">
        <f>Kushtia!H270</f>
        <v>0</v>
      </c>
      <c r="I57" s="55">
        <f>Kushtia!I270</f>
        <v>0</v>
      </c>
      <c r="J57" s="46">
        <f>Kushtia!J270</f>
        <v>0</v>
      </c>
      <c r="K57" s="20">
        <f>Kushtia!K270</f>
        <v>0</v>
      </c>
      <c r="L57" s="50">
        <f>Kushtia!L270</f>
        <v>0</v>
      </c>
      <c r="M57" s="46">
        <f>Kushtia!M270</f>
        <v>0</v>
      </c>
      <c r="N57" s="20">
        <f>Kushtia!N270</f>
        <v>0</v>
      </c>
      <c r="O57" s="20">
        <f>Kushtia!O270</f>
        <v>0</v>
      </c>
      <c r="P57" s="20">
        <f>Kushtia!P270</f>
        <v>0</v>
      </c>
      <c r="Q57" s="50" t="e">
        <f>Kushtia!Q270</f>
        <v>#DIV/0!</v>
      </c>
      <c r="R57" s="2">
        <f>Kushtia!R270</f>
        <v>0</v>
      </c>
    </row>
    <row r="58" spans="1:18" x14ac:dyDescent="0.25">
      <c r="A58" s="2">
        <v>46</v>
      </c>
      <c r="B58" s="4" t="str">
        <f>Kushtia!B271</f>
        <v xml:space="preserve">250794002-Hatos Horripur-Saldah Rd </v>
      </c>
      <c r="C58" s="2">
        <f>Kushtia!C271</f>
        <v>0</v>
      </c>
      <c r="D58" s="20">
        <f>Kushtia!D271</f>
        <v>0</v>
      </c>
      <c r="E58" s="20">
        <f>Kushtia!E271</f>
        <v>0</v>
      </c>
      <c r="F58" s="23">
        <f>Kushtia!F271</f>
        <v>0</v>
      </c>
      <c r="G58" s="20">
        <f>Kushtia!G271</f>
        <v>0</v>
      </c>
      <c r="H58" s="46">
        <f>Kushtia!H271</f>
        <v>0</v>
      </c>
      <c r="I58" s="55">
        <f>Kushtia!I271</f>
        <v>0</v>
      </c>
      <c r="J58" s="46">
        <f>Kushtia!J271</f>
        <v>0</v>
      </c>
      <c r="K58" s="20">
        <f>Kushtia!K271</f>
        <v>0</v>
      </c>
      <c r="L58" s="50">
        <f>Kushtia!L271</f>
        <v>0</v>
      </c>
      <c r="M58" s="46">
        <f>Kushtia!M271</f>
        <v>0</v>
      </c>
      <c r="N58" s="20">
        <f>Kushtia!N271</f>
        <v>0</v>
      </c>
      <c r="O58" s="20">
        <f>Kushtia!O271</f>
        <v>0</v>
      </c>
      <c r="P58" s="20">
        <f>Kushtia!P271</f>
        <v>0</v>
      </c>
      <c r="Q58" s="50" t="e">
        <f>Kushtia!Q271</f>
        <v>#DIV/0!</v>
      </c>
      <c r="R58" s="2">
        <f>Kushtia!R271</f>
        <v>0</v>
      </c>
    </row>
    <row r="59" spans="1:18" ht="28.5" x14ac:dyDescent="0.25">
      <c r="A59" s="2">
        <v>47</v>
      </c>
      <c r="B59" s="4" t="str">
        <f>Kushtia!B272</f>
        <v xml:space="preserve">250794036-Police line R&amp;H-Paschim Majumpur(Hazi A.Rahaman Road) </v>
      </c>
      <c r="C59" s="2">
        <f>Kushtia!C272</f>
        <v>0</v>
      </c>
      <c r="D59" s="20">
        <f>Kushtia!D272</f>
        <v>0</v>
      </c>
      <c r="E59" s="20">
        <f>Kushtia!E272</f>
        <v>0</v>
      </c>
      <c r="F59" s="23">
        <f>Kushtia!F272</f>
        <v>0</v>
      </c>
      <c r="G59" s="20">
        <f>Kushtia!G272</f>
        <v>0</v>
      </c>
      <c r="H59" s="46">
        <f>Kushtia!H272</f>
        <v>0</v>
      </c>
      <c r="I59" s="55">
        <f>Kushtia!I272</f>
        <v>0</v>
      </c>
      <c r="J59" s="46">
        <f>Kushtia!J272</f>
        <v>0</v>
      </c>
      <c r="K59" s="20">
        <f>Kushtia!K272</f>
        <v>0</v>
      </c>
      <c r="L59" s="50">
        <f>Kushtia!L272</f>
        <v>0</v>
      </c>
      <c r="M59" s="46">
        <f>Kushtia!M272</f>
        <v>0</v>
      </c>
      <c r="N59" s="20">
        <f>Kushtia!N272</f>
        <v>0</v>
      </c>
      <c r="O59" s="20">
        <f>Kushtia!O272</f>
        <v>0</v>
      </c>
      <c r="P59" s="20">
        <f>Kushtia!P272</f>
        <v>0</v>
      </c>
      <c r="Q59" s="50" t="e">
        <f>Kushtia!Q272</f>
        <v>#DIV/0!</v>
      </c>
      <c r="R59" s="2">
        <f>Kushtia!R272</f>
        <v>0</v>
      </c>
    </row>
    <row r="60" spans="1:18" x14ac:dyDescent="0.25">
      <c r="A60" s="2">
        <v>48</v>
      </c>
      <c r="B60" s="4" t="str">
        <f>Kushtia!B273</f>
        <v xml:space="preserve">250794065-Abdulpur bazar-Jhoudia Road </v>
      </c>
      <c r="C60" s="2">
        <f>Kushtia!C273</f>
        <v>0</v>
      </c>
      <c r="D60" s="20">
        <f>Kushtia!D273</f>
        <v>0</v>
      </c>
      <c r="E60" s="20">
        <f>Kushtia!E273</f>
        <v>0</v>
      </c>
      <c r="F60" s="23">
        <f>Kushtia!F273</f>
        <v>0</v>
      </c>
      <c r="G60" s="20">
        <f>Kushtia!G273</f>
        <v>0</v>
      </c>
      <c r="H60" s="46">
        <f>Kushtia!H273</f>
        <v>0</v>
      </c>
      <c r="I60" s="55">
        <f>Kushtia!I273</f>
        <v>0</v>
      </c>
      <c r="J60" s="46">
        <f>Kushtia!J273</f>
        <v>0</v>
      </c>
      <c r="K60" s="20">
        <f>Kushtia!K273</f>
        <v>0</v>
      </c>
      <c r="L60" s="50">
        <f>Kushtia!L273</f>
        <v>0</v>
      </c>
      <c r="M60" s="46">
        <f>Kushtia!M273</f>
        <v>0</v>
      </c>
      <c r="N60" s="20">
        <f>Kushtia!N273</f>
        <v>0</v>
      </c>
      <c r="O60" s="20">
        <f>Kushtia!O273</f>
        <v>0</v>
      </c>
      <c r="P60" s="20">
        <f>Kushtia!P273</f>
        <v>0</v>
      </c>
      <c r="Q60" s="50" t="e">
        <f>Kushtia!Q273</f>
        <v>#DIV/0!</v>
      </c>
      <c r="R60" s="2">
        <f>Kushtia!R273</f>
        <v>0</v>
      </c>
    </row>
    <row r="61" spans="1:18" x14ac:dyDescent="0.25">
      <c r="A61" s="2">
        <v>49</v>
      </c>
      <c r="B61" s="4" t="str">
        <f>Kushtia!B274</f>
        <v>250795030-Baliapara-Baraiapara Bridge Rd</v>
      </c>
      <c r="C61" s="2">
        <f>Kushtia!C274</f>
        <v>0</v>
      </c>
      <c r="D61" s="20">
        <f>Kushtia!D274</f>
        <v>0</v>
      </c>
      <c r="E61" s="20">
        <f>Kushtia!E274</f>
        <v>0</v>
      </c>
      <c r="F61" s="23">
        <f>Kushtia!F274</f>
        <v>0</v>
      </c>
      <c r="G61" s="20">
        <f>Kushtia!G274</f>
        <v>0</v>
      </c>
      <c r="H61" s="46">
        <f>Kushtia!H274</f>
        <v>0</v>
      </c>
      <c r="I61" s="55">
        <f>Kushtia!I274</f>
        <v>0</v>
      </c>
      <c r="J61" s="46">
        <f>Kushtia!J274</f>
        <v>0</v>
      </c>
      <c r="K61" s="20">
        <f>Kushtia!K274</f>
        <v>0</v>
      </c>
      <c r="L61" s="50">
        <f>Kushtia!L274</f>
        <v>0</v>
      </c>
      <c r="M61" s="46">
        <f>Kushtia!M274</f>
        <v>0</v>
      </c>
      <c r="N61" s="20">
        <f>Kushtia!N274</f>
        <v>0</v>
      </c>
      <c r="O61" s="20">
        <f>Kushtia!O274</f>
        <v>0</v>
      </c>
      <c r="P61" s="20">
        <f>Kushtia!P274</f>
        <v>0</v>
      </c>
      <c r="Q61" s="50" t="e">
        <f>Kushtia!Q274</f>
        <v>#DIV/0!</v>
      </c>
      <c r="R61" s="2">
        <f>Kushtia!R274</f>
        <v>0</v>
      </c>
    </row>
    <row r="62" spans="1:18" s="21" customFormat="1" ht="25.5" customHeight="1" x14ac:dyDescent="0.25">
      <c r="A62" s="101" t="s">
        <v>15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</row>
    <row r="63" spans="1:18" s="3" customFormat="1" ht="71.25" x14ac:dyDescent="0.25">
      <c r="A63" s="2">
        <v>50</v>
      </c>
      <c r="B63" s="4" t="str">
        <f>Kushtia!B278</f>
        <v xml:space="preserve">Contuction of Bhadalia Growth Center </v>
      </c>
      <c r="C63" s="2" t="str">
        <f>Kushtia!C278</f>
        <v>KDRIDP/KUSH/GC-17/2017-18</v>
      </c>
      <c r="D63" s="20">
        <f>Kushtia!D278</f>
        <v>0</v>
      </c>
      <c r="E63" s="20">
        <f>Kushtia!E278</f>
        <v>0</v>
      </c>
      <c r="F63" s="23">
        <f>Kushtia!F278</f>
        <v>1</v>
      </c>
      <c r="G63" s="20">
        <f>Kushtia!G278</f>
        <v>20.04</v>
      </c>
      <c r="H63" s="46">
        <f>Kushtia!H278</f>
        <v>43139</v>
      </c>
      <c r="I63" s="55" t="str">
        <f>Kushtia!I278</f>
        <v>M/S JAKAULLAH &amp; BROTHERS</v>
      </c>
      <c r="J63" s="46">
        <f>Kushtia!J278</f>
        <v>43200</v>
      </c>
      <c r="K63" s="20">
        <f>Kushtia!K278</f>
        <v>18.038</v>
      </c>
      <c r="L63" s="50">
        <f>Kushtia!L278</f>
        <v>0</v>
      </c>
      <c r="M63" s="46">
        <f>Kushtia!M278</f>
        <v>43325</v>
      </c>
      <c r="N63" s="20">
        <f>Kushtia!N278</f>
        <v>0</v>
      </c>
      <c r="O63" s="20">
        <f>Kushtia!O278</f>
        <v>0</v>
      </c>
      <c r="P63" s="20">
        <f>Kushtia!P278</f>
        <v>0</v>
      </c>
      <c r="Q63" s="50">
        <f>Kushtia!Q278</f>
        <v>0</v>
      </c>
      <c r="R63" s="2">
        <f>Kushtia!R278</f>
        <v>0</v>
      </c>
    </row>
    <row r="64" spans="1:18" s="3" customFormat="1" ht="25.5" customHeight="1" x14ac:dyDescent="0.25">
      <c r="A64" s="114" t="s">
        <v>16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</row>
    <row r="65" spans="1:18" s="3" customFormat="1" ht="15" thickBot="1" x14ac:dyDescent="0.3">
      <c r="A65" s="2">
        <v>51</v>
      </c>
      <c r="B65" s="4" t="str">
        <f>Kushtia!B285</f>
        <v>Tree Plantation</v>
      </c>
      <c r="C65" s="2">
        <f>Kushtia!C285</f>
        <v>0</v>
      </c>
      <c r="D65" s="20">
        <f>Kushtia!D285</f>
        <v>0</v>
      </c>
      <c r="E65" s="20">
        <f>Kushtia!E285</f>
        <v>0</v>
      </c>
      <c r="F65" s="23">
        <f>Kushtia!F285</f>
        <v>0</v>
      </c>
      <c r="G65" s="20">
        <f>Kushtia!G285</f>
        <v>0</v>
      </c>
      <c r="H65" s="46">
        <f>Kushtia!H285</f>
        <v>0</v>
      </c>
      <c r="I65" s="55">
        <f>Kushtia!I285</f>
        <v>0</v>
      </c>
      <c r="J65" s="46">
        <f>Kushtia!J285</f>
        <v>0</v>
      </c>
      <c r="K65" s="20">
        <f>Kushtia!K285</f>
        <v>0</v>
      </c>
      <c r="L65" s="50">
        <f>Kushtia!L285</f>
        <v>0</v>
      </c>
      <c r="M65" s="46">
        <f>Kushtia!M285</f>
        <v>0</v>
      </c>
      <c r="N65" s="20">
        <f>Kushtia!N285</f>
        <v>0</v>
      </c>
      <c r="O65" s="20">
        <f>Kushtia!O285</f>
        <v>0</v>
      </c>
      <c r="P65" s="20">
        <f>Kushtia!P285</f>
        <v>0</v>
      </c>
      <c r="Q65" s="50" t="e">
        <f>Kushtia!Q285</f>
        <v>#DIV/0!</v>
      </c>
      <c r="R65" s="2">
        <f>Kushtia!R285</f>
        <v>0</v>
      </c>
    </row>
    <row r="66" spans="1:18" s="38" customFormat="1" ht="15.75" thickBot="1" x14ac:dyDescent="0.3">
      <c r="A66" s="137" t="s">
        <v>10</v>
      </c>
      <c r="B66" s="138"/>
      <c r="C66" s="45"/>
      <c r="D66" s="35">
        <f>SUM(D7:D65)</f>
        <v>31.292000000000005</v>
      </c>
      <c r="E66" s="35">
        <f>SUM(E7:E65)</f>
        <v>0</v>
      </c>
      <c r="F66" s="36">
        <f>SUM(F7:F65)</f>
        <v>1</v>
      </c>
      <c r="G66" s="35">
        <f>SUM(G7:G65)</f>
        <v>1872.335</v>
      </c>
      <c r="H66" s="48"/>
      <c r="I66" s="57"/>
      <c r="J66" s="48"/>
      <c r="K66" s="35">
        <f>SUM(K7:K65)</f>
        <v>1665.8980000000001</v>
      </c>
      <c r="L66" s="52">
        <f>AVERAGE(L7:L65)</f>
        <v>0.13627450980392158</v>
      </c>
      <c r="M66" s="48"/>
      <c r="N66" s="35">
        <f t="shared" ref="N66:P66" si="0">SUM(N7:N65)</f>
        <v>290.53399999999999</v>
      </c>
      <c r="O66" s="35">
        <f t="shared" si="0"/>
        <v>461.87100000000004</v>
      </c>
      <c r="P66" s="35">
        <f t="shared" si="0"/>
        <v>-171.33699999999999</v>
      </c>
      <c r="Q66" s="52">
        <f>O66/K66</f>
        <v>0.27725046791580277</v>
      </c>
      <c r="R66" s="37"/>
    </row>
  </sheetData>
  <mergeCells count="29">
    <mergeCell ref="A6:R6"/>
    <mergeCell ref="A62:R62"/>
    <mergeCell ref="A45:R45"/>
    <mergeCell ref="A51:R51"/>
    <mergeCell ref="C2:C4"/>
    <mergeCell ref="H2:H4"/>
    <mergeCell ref="P3:P4"/>
    <mergeCell ref="A66:B66"/>
    <mergeCell ref="A13:R13"/>
    <mergeCell ref="A9:R9"/>
    <mergeCell ref="A64:R64"/>
    <mergeCell ref="A53:R53"/>
    <mergeCell ref="A43:R43"/>
    <mergeCell ref="A1:R1"/>
    <mergeCell ref="R2:R4"/>
    <mergeCell ref="D3:F3"/>
    <mergeCell ref="G3:G4"/>
    <mergeCell ref="A2:A4"/>
    <mergeCell ref="B2:B4"/>
    <mergeCell ref="D2:G2"/>
    <mergeCell ref="I2:I4"/>
    <mergeCell ref="J2:J4"/>
    <mergeCell ref="K2:K4"/>
    <mergeCell ref="L2:L4"/>
    <mergeCell ref="M2:M4"/>
    <mergeCell ref="N2:P2"/>
    <mergeCell ref="Q2:Q4"/>
    <mergeCell ref="N3:N4"/>
    <mergeCell ref="O3:O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"/>
  <sheetViews>
    <sheetView topLeftCell="F1" zoomScaleNormal="100" zoomScaleSheetLayoutView="100" workbookViewId="0">
      <pane ySplit="5" topLeftCell="A42" activePane="bottomLeft" state="frozen"/>
      <selection pane="bottomLeft" activeCell="R43" sqref="R43"/>
    </sheetView>
  </sheetViews>
  <sheetFormatPr defaultRowHeight="15" x14ac:dyDescent="0.25"/>
  <cols>
    <col min="1" max="1" width="3.7109375" style="16" bestFit="1" customWidth="1"/>
    <col min="2" max="2" width="43.7109375" style="16" customWidth="1"/>
    <col min="3" max="3" width="16" style="16" customWidth="1"/>
    <col min="4" max="5" width="9.140625" style="16"/>
    <col min="6" max="6" width="5.7109375" style="26" customWidth="1"/>
    <col min="7" max="7" width="9.140625" style="16"/>
    <col min="8" max="8" width="12" style="72" customWidth="1"/>
    <col min="9" max="9" width="12.7109375" style="76" customWidth="1"/>
    <col min="10" max="10" width="10.85546875" style="72" customWidth="1"/>
    <col min="11" max="11" width="12" style="16" customWidth="1"/>
    <col min="12" max="12" width="11.42578125" style="74" customWidth="1"/>
    <col min="13" max="13" width="16" style="72" customWidth="1"/>
    <col min="14" max="14" width="11.7109375" style="16" customWidth="1"/>
    <col min="15" max="15" width="13.42578125" style="16" customWidth="1"/>
    <col min="16" max="16" width="14.140625" style="16" customWidth="1"/>
    <col min="17" max="17" width="10.85546875" style="74" customWidth="1"/>
    <col min="18" max="18" width="12.7109375" style="16" customWidth="1"/>
    <col min="19" max="16384" width="9.140625" style="16"/>
  </cols>
  <sheetData>
    <row r="1" spans="1:22" s="13" customFormat="1" ht="21" customHeight="1" thickBot="1" x14ac:dyDescent="0.3">
      <c r="A1" s="100" t="s">
        <v>27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22" s="13" customFormat="1" ht="32.25" customHeight="1" thickBot="1" x14ac:dyDescent="0.3">
      <c r="A2" s="140" t="s">
        <v>0</v>
      </c>
      <c r="B2" s="140" t="s">
        <v>1</v>
      </c>
      <c r="C2" s="139" t="s">
        <v>146</v>
      </c>
      <c r="D2" s="141" t="s">
        <v>147</v>
      </c>
      <c r="E2" s="142"/>
      <c r="F2" s="142"/>
      <c r="G2" s="143"/>
      <c r="H2" s="144" t="s">
        <v>148</v>
      </c>
      <c r="I2" s="145" t="s">
        <v>149</v>
      </c>
      <c r="J2" s="144" t="s">
        <v>150</v>
      </c>
      <c r="K2" s="146" t="s">
        <v>151</v>
      </c>
      <c r="L2" s="147" t="s">
        <v>152</v>
      </c>
      <c r="M2" s="144" t="s">
        <v>153</v>
      </c>
      <c r="N2" s="148" t="s">
        <v>154</v>
      </c>
      <c r="O2" s="149"/>
      <c r="P2" s="150"/>
      <c r="Q2" s="147" t="s">
        <v>155</v>
      </c>
      <c r="R2" s="139" t="s">
        <v>9</v>
      </c>
      <c r="S2" s="12"/>
      <c r="T2" s="12"/>
      <c r="U2" s="12"/>
      <c r="V2" s="12"/>
    </row>
    <row r="3" spans="1:22" s="13" customFormat="1" ht="15" customHeight="1" x14ac:dyDescent="0.25">
      <c r="A3" s="105"/>
      <c r="B3" s="105"/>
      <c r="C3" s="107"/>
      <c r="D3" s="129" t="s">
        <v>5</v>
      </c>
      <c r="E3" s="129"/>
      <c r="F3" s="129"/>
      <c r="G3" s="130" t="s">
        <v>6</v>
      </c>
      <c r="H3" s="109"/>
      <c r="I3" s="132"/>
      <c r="J3" s="109"/>
      <c r="K3" s="124"/>
      <c r="L3" s="115"/>
      <c r="M3" s="109"/>
      <c r="N3" s="117" t="s">
        <v>156</v>
      </c>
      <c r="O3" s="117" t="s">
        <v>157</v>
      </c>
      <c r="P3" s="119" t="s">
        <v>158</v>
      </c>
      <c r="Q3" s="115"/>
      <c r="R3" s="107"/>
    </row>
    <row r="4" spans="1:22" s="13" customFormat="1" ht="32.25" customHeight="1" thickBot="1" x14ac:dyDescent="0.3">
      <c r="A4" s="106"/>
      <c r="B4" s="106"/>
      <c r="C4" s="108"/>
      <c r="D4" s="40" t="s">
        <v>2</v>
      </c>
      <c r="E4" s="40" t="s">
        <v>3</v>
      </c>
      <c r="F4" s="41" t="s">
        <v>4</v>
      </c>
      <c r="G4" s="131"/>
      <c r="H4" s="110"/>
      <c r="I4" s="133"/>
      <c r="J4" s="110"/>
      <c r="K4" s="125"/>
      <c r="L4" s="116"/>
      <c r="M4" s="110"/>
      <c r="N4" s="118"/>
      <c r="O4" s="118"/>
      <c r="P4" s="120"/>
      <c r="Q4" s="116"/>
      <c r="R4" s="108"/>
    </row>
    <row r="5" spans="1:22" s="13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21" customFormat="1" ht="25.5" customHeight="1" x14ac:dyDescent="0.25">
      <c r="A6" s="101" t="s">
        <v>8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</row>
    <row r="7" spans="1:22" s="13" customFormat="1" ht="42.75" x14ac:dyDescent="0.25">
      <c r="A7" s="10">
        <v>1</v>
      </c>
      <c r="B7" s="14" t="str">
        <f>Kushtia!B18</f>
        <v>250392012-Improvement of Kalayanpur Bazar-Daulatpur GC Road ch00-2440m Salvage Cost Tk. 4396874.00</v>
      </c>
      <c r="C7" s="10" t="str">
        <f>Kushtia!C18</f>
        <v>KDRIDP/KUSH/W-24/2017-18</v>
      </c>
      <c r="D7" s="15">
        <f>Kushtia!D18</f>
        <v>2.44</v>
      </c>
      <c r="E7" s="15">
        <f>Kushtia!E18</f>
        <v>0</v>
      </c>
      <c r="F7" s="25">
        <f>Kushtia!F18</f>
        <v>0</v>
      </c>
      <c r="G7" s="15">
        <f>Kushtia!G18</f>
        <v>180.88</v>
      </c>
      <c r="H7" s="71">
        <f>Kushtia!H18</f>
        <v>42968</v>
      </c>
      <c r="I7" s="75" t="str">
        <f>Kushtia!I18</f>
        <v>Shamim Enterprise</v>
      </c>
      <c r="J7" s="71">
        <f>Kushtia!J18</f>
        <v>42992</v>
      </c>
      <c r="K7" s="15">
        <f>Kushtia!K18</f>
        <v>175.46</v>
      </c>
      <c r="L7" s="73">
        <f>Kushtia!L18</f>
        <v>0.6</v>
      </c>
      <c r="M7" s="71">
        <f>Kushtia!M18</f>
        <v>43164</v>
      </c>
      <c r="N7" s="15">
        <f>Kushtia!N18</f>
        <v>0</v>
      </c>
      <c r="O7" s="15">
        <f>Kushtia!O18</f>
        <v>31</v>
      </c>
      <c r="P7" s="15">
        <f>Kushtia!P18</f>
        <v>-31</v>
      </c>
      <c r="Q7" s="73">
        <f>Kushtia!Q18</f>
        <v>0.17667844522968196</v>
      </c>
      <c r="R7" s="11" t="str">
        <f>Kushtia!R18</f>
        <v>BC preparetion</v>
      </c>
    </row>
    <row r="8" spans="1:22" s="13" customFormat="1" ht="42.75" x14ac:dyDescent="0.25">
      <c r="A8" s="10">
        <v>1</v>
      </c>
      <c r="B8" s="14" t="str">
        <f>Kushtia!B19</f>
        <v>250392012-Improvement of Kalayanpur Bazar-Daulatpur GC Road ch2440 -4528mSalvage Cost Tk. 2904017.00</v>
      </c>
      <c r="C8" s="10" t="str">
        <f>Kushtia!C19</f>
        <v>KDRIDP/KUSH/W-47/2017-18</v>
      </c>
      <c r="D8" s="15">
        <f>Kushtia!D19</f>
        <v>2.09</v>
      </c>
      <c r="E8" s="15">
        <f>Kushtia!E19</f>
        <v>0</v>
      </c>
      <c r="F8" s="25">
        <f>Kushtia!F19</f>
        <v>0</v>
      </c>
      <c r="G8" s="15">
        <f>Kushtia!G19</f>
        <v>120.76</v>
      </c>
      <c r="H8" s="71">
        <f>Kushtia!H19</f>
        <v>43441</v>
      </c>
      <c r="I8" s="75" t="str">
        <f>Kushtia!I19</f>
        <v>Sadikuzzaman Khan Sumon</v>
      </c>
      <c r="J8" s="71">
        <f>Kushtia!J19</f>
        <v>43150</v>
      </c>
      <c r="K8" s="15">
        <f>Kushtia!K19</f>
        <v>125.61</v>
      </c>
      <c r="L8" s="73">
        <f>Kushtia!L19</f>
        <v>0.6</v>
      </c>
      <c r="M8" s="71">
        <f>Kushtia!M19</f>
        <v>43275</v>
      </c>
      <c r="N8" s="15">
        <f>Kushtia!N19</f>
        <v>0</v>
      </c>
      <c r="O8" s="15">
        <f>Kushtia!O19</f>
        <v>16.57</v>
      </c>
      <c r="P8" s="15">
        <f>Kushtia!P19</f>
        <v>-16.57</v>
      </c>
      <c r="Q8" s="73">
        <f>Kushtia!Q19</f>
        <v>0.13191624870631319</v>
      </c>
      <c r="R8" s="11" t="str">
        <f>Kushtia!R19</f>
        <v>WBM completed</v>
      </c>
    </row>
    <row r="9" spans="1:22" s="21" customFormat="1" ht="25.5" customHeight="1" x14ac:dyDescent="0.25">
      <c r="A9" s="101" t="s">
        <v>7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</row>
    <row r="10" spans="1:22" s="3" customFormat="1" ht="42.75" x14ac:dyDescent="0.25">
      <c r="A10" s="2">
        <v>2</v>
      </c>
      <c r="B10" s="4" t="str">
        <f>Kushtia!B27</f>
        <v>250393004-Improvement of Refayetpur UP-Horingacha-Gazipur Hat road ch1250-2550m Salvage Cost Tk. 2356957.00</v>
      </c>
      <c r="C10" s="2" t="str">
        <f>Kushtia!C27</f>
        <v>KDRIDP/KUSH/W-25/2017-18</v>
      </c>
      <c r="D10" s="5">
        <f>Kushtia!D27</f>
        <v>1.3</v>
      </c>
      <c r="E10" s="5">
        <f>Kushtia!E27</f>
        <v>0</v>
      </c>
      <c r="F10" s="22">
        <f>Kushtia!F27</f>
        <v>0</v>
      </c>
      <c r="G10" s="5">
        <f>Kushtia!G27</f>
        <v>82.18</v>
      </c>
      <c r="H10" s="63">
        <f>Kushtia!H27</f>
        <v>42968</v>
      </c>
      <c r="I10" s="66" t="str">
        <f>Kushtia!I27</f>
        <v>Shamim Enterprise</v>
      </c>
      <c r="J10" s="63">
        <f>Kushtia!J27</f>
        <v>42992</v>
      </c>
      <c r="K10" s="5">
        <f>Kushtia!K27</f>
        <v>79.7</v>
      </c>
      <c r="L10" s="60">
        <f>Kushtia!L27</f>
        <v>1</v>
      </c>
      <c r="M10" s="63">
        <f>Kushtia!M27</f>
        <v>43128</v>
      </c>
      <c r="N10" s="5">
        <f>Kushtia!N27</f>
        <v>79.7</v>
      </c>
      <c r="O10" s="5">
        <f>Kushtia!O27</f>
        <v>79.7</v>
      </c>
      <c r="P10" s="5">
        <f>Kushtia!P27</f>
        <v>0</v>
      </c>
      <c r="Q10" s="60">
        <f>Kushtia!Q27</f>
        <v>1</v>
      </c>
      <c r="R10" s="2" t="str">
        <f>Kushtia!R27</f>
        <v>Final</v>
      </c>
    </row>
    <row r="11" spans="1:22" s="3" customFormat="1" ht="42.75" x14ac:dyDescent="0.25">
      <c r="A11" s="2">
        <v>3</v>
      </c>
      <c r="B11" s="4" t="str">
        <f>Kushtia!B28</f>
        <v>250393004-Improvement of Refayetpur UP-Horingacha-Gazipur Hat road ch2550-3920m Salvage Cost Tk. 2706004.00</v>
      </c>
      <c r="C11" s="2" t="str">
        <f>Kushtia!C28</f>
        <v>KDRIDP/KUSH/W-48/2017-18</v>
      </c>
      <c r="D11" s="5">
        <f>Kushtia!D28</f>
        <v>1.37</v>
      </c>
      <c r="E11" s="5">
        <f>Kushtia!E28</f>
        <v>0</v>
      </c>
      <c r="F11" s="22">
        <f>Kushtia!F28</f>
        <v>0</v>
      </c>
      <c r="G11" s="5">
        <f>Kushtia!G28</f>
        <v>90.72</v>
      </c>
      <c r="H11" s="63">
        <f>Kushtia!H28</f>
        <v>43146</v>
      </c>
      <c r="I11" s="66" t="str">
        <f>Kushtia!I28</f>
        <v>sadikuzzaman khan sumon</v>
      </c>
      <c r="J11" s="63">
        <f>Kushtia!J28</f>
        <v>43202</v>
      </c>
      <c r="K11" s="5">
        <f>Kushtia!K28</f>
        <v>94.347999999999999</v>
      </c>
      <c r="L11" s="60">
        <f>Kushtia!L28</f>
        <v>0.35</v>
      </c>
      <c r="M11" s="63">
        <f>Kushtia!M28</f>
        <v>43387</v>
      </c>
      <c r="N11" s="5">
        <f>Kushtia!N28</f>
        <v>0</v>
      </c>
      <c r="O11" s="5">
        <f>Kushtia!O28</f>
        <v>0</v>
      </c>
      <c r="P11" s="5">
        <f>Kushtia!P28</f>
        <v>0</v>
      </c>
      <c r="Q11" s="60">
        <f>Kushtia!Q28</f>
        <v>0</v>
      </c>
      <c r="R11" s="2" t="str">
        <f>Kushtia!R28</f>
        <v>AS completed</v>
      </c>
    </row>
    <row r="12" spans="1:22" s="3" customFormat="1" ht="28.5" x14ac:dyDescent="0.25">
      <c r="A12" s="2">
        <v>4</v>
      </c>
      <c r="B12" s="4" t="str">
        <f>Kushtia!B29</f>
        <v>250393009-Taragunia GC-Kaipal H/O Nazimuddin-Basepur-Daulatpur UP Road.</v>
      </c>
      <c r="C12" s="2">
        <f>Kushtia!C29</f>
        <v>0</v>
      </c>
      <c r="D12" s="5">
        <f>Kushtia!D29</f>
        <v>0</v>
      </c>
      <c r="E12" s="5">
        <f>Kushtia!E29</f>
        <v>0</v>
      </c>
      <c r="F12" s="22">
        <f>Kushtia!F29</f>
        <v>0</v>
      </c>
      <c r="G12" s="5">
        <f>Kushtia!G29</f>
        <v>0</v>
      </c>
      <c r="H12" s="63">
        <f>Kushtia!H29</f>
        <v>0</v>
      </c>
      <c r="I12" s="66">
        <f>Kushtia!I29</f>
        <v>0</v>
      </c>
      <c r="J12" s="63">
        <f>Kushtia!J29</f>
        <v>0</v>
      </c>
      <c r="K12" s="5">
        <f>Kushtia!K29</f>
        <v>0</v>
      </c>
      <c r="L12" s="60">
        <f>Kushtia!L29</f>
        <v>0</v>
      </c>
      <c r="M12" s="63">
        <f>Kushtia!M29</f>
        <v>0</v>
      </c>
      <c r="N12" s="5">
        <f>Kushtia!N29</f>
        <v>0</v>
      </c>
      <c r="O12" s="5">
        <f>Kushtia!O29</f>
        <v>0</v>
      </c>
      <c r="P12" s="5">
        <f>Kushtia!P29</f>
        <v>0</v>
      </c>
      <c r="Q12" s="60" t="e">
        <f>Kushtia!Q29</f>
        <v>#DIV/0!</v>
      </c>
      <c r="R12" s="2">
        <f>Kushtia!R29</f>
        <v>0</v>
      </c>
    </row>
    <row r="13" spans="1:22" s="3" customFormat="1" ht="28.5" x14ac:dyDescent="0.25">
      <c r="A13" s="2">
        <v>5</v>
      </c>
      <c r="B13" s="4" t="str">
        <f>Kushtia!B30</f>
        <v>250393015-Refaetpur UP-Horingachi Malithapara-Paikpara-Naudapara Road.</v>
      </c>
      <c r="C13" s="2">
        <f>Kushtia!C30</f>
        <v>0</v>
      </c>
      <c r="D13" s="5">
        <f>Kushtia!D30</f>
        <v>0</v>
      </c>
      <c r="E13" s="5">
        <f>Kushtia!E30</f>
        <v>0</v>
      </c>
      <c r="F13" s="22">
        <f>Kushtia!F30</f>
        <v>0</v>
      </c>
      <c r="G13" s="5">
        <f>Kushtia!G30</f>
        <v>0</v>
      </c>
      <c r="H13" s="63">
        <f>Kushtia!H30</f>
        <v>0</v>
      </c>
      <c r="I13" s="66">
        <f>Kushtia!I30</f>
        <v>0</v>
      </c>
      <c r="J13" s="63">
        <f>Kushtia!J30</f>
        <v>0</v>
      </c>
      <c r="K13" s="5">
        <f>Kushtia!K30</f>
        <v>0</v>
      </c>
      <c r="L13" s="60">
        <f>Kushtia!L30</f>
        <v>0</v>
      </c>
      <c r="M13" s="63">
        <f>Kushtia!M30</f>
        <v>0</v>
      </c>
      <c r="N13" s="5">
        <f>Kushtia!N30</f>
        <v>0</v>
      </c>
      <c r="O13" s="5">
        <f>Kushtia!O30</f>
        <v>0</v>
      </c>
      <c r="P13" s="5">
        <f>Kushtia!P30</f>
        <v>0</v>
      </c>
      <c r="Q13" s="60" t="e">
        <f>Kushtia!Q30</f>
        <v>#DIV/0!</v>
      </c>
      <c r="R13" s="2">
        <f>Kushtia!R30</f>
        <v>0</v>
      </c>
    </row>
    <row r="14" spans="1:22" s="3" customFormat="1" ht="28.5" x14ac:dyDescent="0.25">
      <c r="A14" s="2">
        <v>6</v>
      </c>
      <c r="B14" s="4" t="str">
        <f>Kushtia!B31</f>
        <v>250393017-Boragangdia GC-Aria Shajimore-Parhsitly-Digholkandi Road.</v>
      </c>
      <c r="C14" s="2">
        <f>Kushtia!C31</f>
        <v>0</v>
      </c>
      <c r="D14" s="5">
        <f>Kushtia!D31</f>
        <v>0</v>
      </c>
      <c r="E14" s="5">
        <f>Kushtia!E31</f>
        <v>0</v>
      </c>
      <c r="F14" s="22">
        <f>Kushtia!F31</f>
        <v>0</v>
      </c>
      <c r="G14" s="5">
        <f>Kushtia!G31</f>
        <v>0</v>
      </c>
      <c r="H14" s="63">
        <f>Kushtia!H31</f>
        <v>0</v>
      </c>
      <c r="I14" s="66">
        <f>Kushtia!I31</f>
        <v>0</v>
      </c>
      <c r="J14" s="63">
        <f>Kushtia!J31</f>
        <v>0</v>
      </c>
      <c r="K14" s="5">
        <f>Kushtia!K31</f>
        <v>0</v>
      </c>
      <c r="L14" s="60">
        <f>Kushtia!L31</f>
        <v>0</v>
      </c>
      <c r="M14" s="63">
        <f>Kushtia!M31</f>
        <v>0</v>
      </c>
      <c r="N14" s="5">
        <f>Kushtia!N31</f>
        <v>0</v>
      </c>
      <c r="O14" s="5">
        <f>Kushtia!O31</f>
        <v>0</v>
      </c>
      <c r="P14" s="5">
        <f>Kushtia!P31</f>
        <v>0</v>
      </c>
      <c r="Q14" s="60" t="e">
        <f>Kushtia!Q31</f>
        <v>#DIV/0!</v>
      </c>
      <c r="R14" s="2">
        <f>Kushtia!R31</f>
        <v>0</v>
      </c>
    </row>
    <row r="15" spans="1:22" s="3" customFormat="1" ht="99.75" x14ac:dyDescent="0.25">
      <c r="A15" s="2">
        <v>7</v>
      </c>
      <c r="B15" s="4" t="str">
        <f>Kushtia!B32</f>
        <v>250393018-(a) Improvement of Dangmorka Bazar-Primary School-Adabaria UP Office-Tekalahat Road ch2000-3000m (b) Improvement of Dangmorka Bazar-Primary School-Adabaria UP Office-Tekalahat Road ch4058-4890m Salvage Cost Tk. 1189755.00</v>
      </c>
      <c r="C15" s="2" t="str">
        <f>Kushtia!C32</f>
        <v>KDRIDP/KUSH/W-26/2017-18</v>
      </c>
      <c r="D15" s="5">
        <f>Kushtia!D32</f>
        <v>1.8320000000000001</v>
      </c>
      <c r="E15" s="5">
        <f>Kushtia!E32</f>
        <v>0</v>
      </c>
      <c r="F15" s="22">
        <f>Kushtia!F32</f>
        <v>0</v>
      </c>
      <c r="G15" s="5">
        <f>Kushtia!G32</f>
        <v>106.795</v>
      </c>
      <c r="H15" s="63">
        <f>Kushtia!H32</f>
        <v>42968</v>
      </c>
      <c r="I15" s="66" t="str">
        <f>Kushtia!I32</f>
        <v>Md Abdur razzak</v>
      </c>
      <c r="J15" s="63">
        <f>Kushtia!J32</f>
        <v>42991</v>
      </c>
      <c r="K15" s="5">
        <f>Kushtia!K32</f>
        <v>111.01</v>
      </c>
      <c r="L15" s="60">
        <f>Kushtia!L32</f>
        <v>1</v>
      </c>
      <c r="M15" s="63">
        <f>Kushtia!M32</f>
        <v>43352</v>
      </c>
      <c r="N15" s="5">
        <f>Kushtia!N32</f>
        <v>110.91</v>
      </c>
      <c r="O15" s="5">
        <f>Kushtia!O32</f>
        <v>110.91</v>
      </c>
      <c r="P15" s="5">
        <f>Kushtia!P32</f>
        <v>0</v>
      </c>
      <c r="Q15" s="60">
        <f>Kushtia!Q32</f>
        <v>0.99909918025403111</v>
      </c>
      <c r="R15" s="2" t="str">
        <f>Kushtia!R32</f>
        <v>Final</v>
      </c>
    </row>
    <row r="16" spans="1:22" s="21" customFormat="1" ht="25.5" customHeight="1" x14ac:dyDescent="0.25">
      <c r="A16" s="101" t="s">
        <v>11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</row>
    <row r="17" spans="1:18" s="3" customFormat="1" ht="14.25" x14ac:dyDescent="0.25">
      <c r="A17" s="2">
        <v>7</v>
      </c>
      <c r="B17" s="4" t="str">
        <f>Kushtia!B83</f>
        <v>250394002-Bialgathua-Mohishkundi Road.</v>
      </c>
      <c r="C17" s="2">
        <f>Kushtia!C83</f>
        <v>0</v>
      </c>
      <c r="D17" s="5">
        <f>Kushtia!D83</f>
        <v>0</v>
      </c>
      <c r="E17" s="5">
        <f>Kushtia!E83</f>
        <v>0</v>
      </c>
      <c r="F17" s="22">
        <f>Kushtia!F83</f>
        <v>0</v>
      </c>
      <c r="G17" s="5">
        <f>Kushtia!G83</f>
        <v>0</v>
      </c>
      <c r="H17" s="63">
        <f>Kushtia!H83</f>
        <v>0</v>
      </c>
      <c r="I17" s="66">
        <f>Kushtia!I83</f>
        <v>0</v>
      </c>
      <c r="J17" s="63">
        <f>Kushtia!J83</f>
        <v>0</v>
      </c>
      <c r="K17" s="5">
        <f>Kushtia!K83</f>
        <v>0</v>
      </c>
      <c r="L17" s="60">
        <f>Kushtia!L83</f>
        <v>0</v>
      </c>
      <c r="M17" s="63">
        <f>Kushtia!M83</f>
        <v>0</v>
      </c>
      <c r="N17" s="5">
        <f>Kushtia!N83</f>
        <v>0</v>
      </c>
      <c r="O17" s="5">
        <f>Kushtia!O83</f>
        <v>0</v>
      </c>
      <c r="P17" s="5">
        <f>Kushtia!P83</f>
        <v>0</v>
      </c>
      <c r="Q17" s="60" t="e">
        <f>Kushtia!Q83</f>
        <v>#DIV/0!</v>
      </c>
      <c r="R17" s="2">
        <f>Kushtia!R83</f>
        <v>0</v>
      </c>
    </row>
    <row r="18" spans="1:18" s="3" customFormat="1" ht="14.25" x14ac:dyDescent="0.25">
      <c r="A18" s="2">
        <v>8</v>
      </c>
      <c r="B18" s="4" t="str">
        <f>Kushtia!B84</f>
        <v>250394017-Lalnagar-Laximpur Road.</v>
      </c>
      <c r="C18" s="2">
        <f>Kushtia!C84</f>
        <v>0</v>
      </c>
      <c r="D18" s="5">
        <f>Kushtia!D84</f>
        <v>0</v>
      </c>
      <c r="E18" s="5">
        <f>Kushtia!E84</f>
        <v>0</v>
      </c>
      <c r="F18" s="22">
        <f>Kushtia!F84</f>
        <v>0</v>
      </c>
      <c r="G18" s="5">
        <f>Kushtia!G84</f>
        <v>0</v>
      </c>
      <c r="H18" s="63">
        <f>Kushtia!H84</f>
        <v>0</v>
      </c>
      <c r="I18" s="66">
        <f>Kushtia!I84</f>
        <v>0</v>
      </c>
      <c r="J18" s="63">
        <f>Kushtia!J84</f>
        <v>0</v>
      </c>
      <c r="K18" s="5">
        <f>Kushtia!K84</f>
        <v>0</v>
      </c>
      <c r="L18" s="60">
        <f>Kushtia!L84</f>
        <v>0</v>
      </c>
      <c r="M18" s="63">
        <f>Kushtia!M84</f>
        <v>0</v>
      </c>
      <c r="N18" s="5">
        <f>Kushtia!N84</f>
        <v>0</v>
      </c>
      <c r="O18" s="5">
        <f>Kushtia!O84</f>
        <v>0</v>
      </c>
      <c r="P18" s="5">
        <f>Kushtia!P84</f>
        <v>0</v>
      </c>
      <c r="Q18" s="60" t="e">
        <f>Kushtia!Q84</f>
        <v>#DIV/0!</v>
      </c>
      <c r="R18" s="2">
        <f>Kushtia!R84</f>
        <v>0</v>
      </c>
    </row>
    <row r="19" spans="1:18" s="3" customFormat="1" ht="28.5" x14ac:dyDescent="0.25">
      <c r="A19" s="2">
        <v>9</v>
      </c>
      <c r="B19" s="4" t="str">
        <f>Kushtia!B85</f>
        <v>250394019-Improvement of Horingachi-Laximikhola Road ch837-1673m</v>
      </c>
      <c r="C19" s="2" t="str">
        <f>Kushtia!C85</f>
        <v>KDRIDP/KUSH/W-27/2017-18</v>
      </c>
      <c r="D19" s="5">
        <f>Kushtia!D85</f>
        <v>0.83599999999999997</v>
      </c>
      <c r="E19" s="5">
        <f>Kushtia!E85</f>
        <v>0</v>
      </c>
      <c r="F19" s="22">
        <f>Kushtia!F85</f>
        <v>0</v>
      </c>
      <c r="G19" s="5">
        <f>Kushtia!G85</f>
        <v>45.86</v>
      </c>
      <c r="H19" s="63">
        <f>Kushtia!H85</f>
        <v>42968</v>
      </c>
      <c r="I19" s="66" t="str">
        <f>Kushtia!I85</f>
        <v>Md Shohel Choduary</v>
      </c>
      <c r="J19" s="63">
        <f>Kushtia!J85</f>
        <v>42991</v>
      </c>
      <c r="K19" s="5">
        <f>Kushtia!K85</f>
        <v>48.11</v>
      </c>
      <c r="L19" s="60">
        <f>Kushtia!L85</f>
        <v>1</v>
      </c>
      <c r="M19" s="63">
        <f>Kushtia!M85</f>
        <v>43348</v>
      </c>
      <c r="N19" s="5">
        <f>Kushtia!N85</f>
        <v>0</v>
      </c>
      <c r="O19" s="5">
        <f>Kushtia!O85</f>
        <v>44.94</v>
      </c>
      <c r="P19" s="5">
        <f>Kushtia!P85</f>
        <v>-44.94</v>
      </c>
      <c r="Q19" s="60">
        <f>Kushtia!Q85</f>
        <v>0.93410933277904795</v>
      </c>
      <c r="R19" s="2" t="str">
        <f>Kushtia!R85</f>
        <v>Work Final</v>
      </c>
    </row>
    <row r="20" spans="1:18" s="3" customFormat="1" ht="42.75" x14ac:dyDescent="0.25">
      <c r="A20" s="2">
        <v>10</v>
      </c>
      <c r="B20" s="4" t="str">
        <f>Kushtia!B86</f>
        <v>250394021-Improvement of Laximikhola- Horingachi road (ch.1000-2190m)</v>
      </c>
      <c r="C20" s="2" t="str">
        <f>Kushtia!C86</f>
        <v>KDRIDP/KUSH/W-60/2017-18</v>
      </c>
      <c r="D20" s="5">
        <f>Kushtia!D86</f>
        <v>1.19</v>
      </c>
      <c r="E20" s="5">
        <f>Kushtia!E86</f>
        <v>0</v>
      </c>
      <c r="F20" s="22">
        <f>Kushtia!F86</f>
        <v>0</v>
      </c>
      <c r="G20" s="5">
        <f>Kushtia!G86</f>
        <v>73.768000000000001</v>
      </c>
      <c r="H20" s="63">
        <f>Kushtia!H86</f>
        <v>43146</v>
      </c>
      <c r="I20" s="66" t="str">
        <f>Kushtia!I86</f>
        <v>sadikuzzaman khan sumon</v>
      </c>
      <c r="J20" s="63">
        <f>Kushtia!J86</f>
        <v>43202</v>
      </c>
      <c r="K20" s="5">
        <f>Kushtia!K86</f>
        <v>76.715000000000003</v>
      </c>
      <c r="L20" s="60">
        <f>Kushtia!L86</f>
        <v>0</v>
      </c>
      <c r="M20" s="63">
        <f>Kushtia!M86</f>
        <v>43387</v>
      </c>
      <c r="N20" s="5">
        <f>Kushtia!N86</f>
        <v>0</v>
      </c>
      <c r="O20" s="5">
        <f>Kushtia!O86</f>
        <v>0</v>
      </c>
      <c r="P20" s="5">
        <f>Kushtia!P86</f>
        <v>0</v>
      </c>
      <c r="Q20" s="60">
        <f>Kushtia!Q86</f>
        <v>0</v>
      </c>
      <c r="R20" s="2">
        <f>Kushtia!R86</f>
        <v>0</v>
      </c>
    </row>
    <row r="21" spans="1:18" s="3" customFormat="1" ht="14.25" x14ac:dyDescent="0.25">
      <c r="A21" s="2">
        <v>11</v>
      </c>
      <c r="B21" s="4" t="str">
        <f>Kushtia!B87</f>
        <v>250394030-Khalishakuandi-Moubaria Road.</v>
      </c>
      <c r="C21" s="2">
        <f>Kushtia!C87</f>
        <v>0</v>
      </c>
      <c r="D21" s="5">
        <f>Kushtia!D87</f>
        <v>0</v>
      </c>
      <c r="E21" s="5">
        <f>Kushtia!E87</f>
        <v>0</v>
      </c>
      <c r="F21" s="22">
        <f>Kushtia!F87</f>
        <v>0</v>
      </c>
      <c r="G21" s="5">
        <f>Kushtia!G87</f>
        <v>0</v>
      </c>
      <c r="H21" s="63">
        <f>Kushtia!H87</f>
        <v>0</v>
      </c>
      <c r="I21" s="66">
        <f>Kushtia!I87</f>
        <v>0</v>
      </c>
      <c r="J21" s="63">
        <f>Kushtia!J87</f>
        <v>0</v>
      </c>
      <c r="K21" s="5">
        <f>Kushtia!K87</f>
        <v>0</v>
      </c>
      <c r="L21" s="60">
        <f>Kushtia!L87</f>
        <v>0</v>
      </c>
      <c r="M21" s="63">
        <f>Kushtia!M87</f>
        <v>0</v>
      </c>
      <c r="N21" s="5">
        <f>Kushtia!N87</f>
        <v>0</v>
      </c>
      <c r="O21" s="5">
        <f>Kushtia!O87</f>
        <v>0</v>
      </c>
      <c r="P21" s="5">
        <f>Kushtia!P87</f>
        <v>0</v>
      </c>
      <c r="Q21" s="60" t="e">
        <f>Kushtia!Q87</f>
        <v>#DIV/0!</v>
      </c>
      <c r="R21" s="2">
        <f>Kushtia!R87</f>
        <v>0</v>
      </c>
    </row>
    <row r="22" spans="1:18" s="3" customFormat="1" ht="14.25" x14ac:dyDescent="0.25">
      <c r="A22" s="2">
        <v>12</v>
      </c>
      <c r="B22" s="4" t="str">
        <f>Kushtia!B88</f>
        <v>250394048-Jogonathpur-Pearpur Road.</v>
      </c>
      <c r="C22" s="2">
        <f>Kushtia!C88</f>
        <v>0</v>
      </c>
      <c r="D22" s="5">
        <f>Kushtia!D88</f>
        <v>0</v>
      </c>
      <c r="E22" s="5">
        <f>Kushtia!E88</f>
        <v>0</v>
      </c>
      <c r="F22" s="22">
        <f>Kushtia!F88</f>
        <v>0</v>
      </c>
      <c r="G22" s="5">
        <f>Kushtia!G88</f>
        <v>0</v>
      </c>
      <c r="H22" s="63">
        <f>Kushtia!H88</f>
        <v>0</v>
      </c>
      <c r="I22" s="66">
        <f>Kushtia!I88</f>
        <v>0</v>
      </c>
      <c r="J22" s="63">
        <f>Kushtia!J88</f>
        <v>0</v>
      </c>
      <c r="K22" s="5">
        <f>Kushtia!K88</f>
        <v>0</v>
      </c>
      <c r="L22" s="60">
        <f>Kushtia!L88</f>
        <v>0</v>
      </c>
      <c r="M22" s="63">
        <f>Kushtia!M88</f>
        <v>0</v>
      </c>
      <c r="N22" s="5">
        <f>Kushtia!N88</f>
        <v>0</v>
      </c>
      <c r="O22" s="5">
        <f>Kushtia!O88</f>
        <v>0</v>
      </c>
      <c r="P22" s="5">
        <f>Kushtia!P88</f>
        <v>0</v>
      </c>
      <c r="Q22" s="60" t="e">
        <f>Kushtia!Q88</f>
        <v>#DIV/0!</v>
      </c>
      <c r="R22" s="2">
        <f>Kushtia!R88</f>
        <v>0</v>
      </c>
    </row>
    <row r="23" spans="1:18" s="3" customFormat="1" ht="28.5" x14ac:dyDescent="0.25">
      <c r="A23" s="2">
        <v>13</v>
      </c>
      <c r="B23" s="4" t="str">
        <f>Kushtia!B89</f>
        <v>250394068-Improvement of shoshidarpur-Hoshenabad road (ch.980-2434m)</v>
      </c>
      <c r="C23" s="2" t="str">
        <f>Kushtia!C89</f>
        <v>KDRIDP/KUSH/W-61/2017-18</v>
      </c>
      <c r="D23" s="5">
        <f>Kushtia!D89</f>
        <v>1.454</v>
      </c>
      <c r="E23" s="5">
        <f>Kushtia!E89</f>
        <v>0</v>
      </c>
      <c r="F23" s="22">
        <f>Kushtia!F89</f>
        <v>0</v>
      </c>
      <c r="G23" s="5">
        <f>Kushtia!G89</f>
        <v>86.69</v>
      </c>
      <c r="H23" s="63">
        <f>Kushtia!H89</f>
        <v>43146</v>
      </c>
      <c r="I23" s="66">
        <f>Kushtia!I89</f>
        <v>0</v>
      </c>
      <c r="J23" s="63">
        <f>Kushtia!J89</f>
        <v>0</v>
      </c>
      <c r="K23" s="5">
        <f>Kushtia!K89</f>
        <v>0</v>
      </c>
      <c r="L23" s="60">
        <f>Kushtia!L89</f>
        <v>0</v>
      </c>
      <c r="M23" s="63">
        <f>Kushtia!M89</f>
        <v>0</v>
      </c>
      <c r="N23" s="5">
        <f>Kushtia!N89</f>
        <v>0</v>
      </c>
      <c r="O23" s="5">
        <f>Kushtia!O89</f>
        <v>0</v>
      </c>
      <c r="P23" s="5">
        <f>Kushtia!P89</f>
        <v>0</v>
      </c>
      <c r="Q23" s="60" t="e">
        <f>Kushtia!Q89</f>
        <v>#DIV/0!</v>
      </c>
      <c r="R23" s="2">
        <f>Kushtia!R89</f>
        <v>0</v>
      </c>
    </row>
    <row r="24" spans="1:18" s="3" customFormat="1" ht="28.5" x14ac:dyDescent="0.25">
      <c r="A24" s="2">
        <v>14</v>
      </c>
      <c r="B24" s="4" t="str">
        <f>Kushtia!B90</f>
        <v>250394074-Lalnagar bazar-Pakkula-Sadarpur GC Road.</v>
      </c>
      <c r="C24" s="2">
        <f>Kushtia!C90</f>
        <v>0</v>
      </c>
      <c r="D24" s="5">
        <f>Kushtia!D90</f>
        <v>0</v>
      </c>
      <c r="E24" s="5">
        <f>Kushtia!E90</f>
        <v>0</v>
      </c>
      <c r="F24" s="22">
        <f>Kushtia!F90</f>
        <v>0</v>
      </c>
      <c r="G24" s="5">
        <f>Kushtia!G90</f>
        <v>0</v>
      </c>
      <c r="H24" s="63">
        <f>Kushtia!H90</f>
        <v>0</v>
      </c>
      <c r="I24" s="66">
        <f>Kushtia!I90</f>
        <v>0</v>
      </c>
      <c r="J24" s="63">
        <f>Kushtia!J90</f>
        <v>0</v>
      </c>
      <c r="K24" s="5">
        <f>Kushtia!K90</f>
        <v>0</v>
      </c>
      <c r="L24" s="60">
        <f>Kushtia!L90</f>
        <v>0</v>
      </c>
      <c r="M24" s="63">
        <f>Kushtia!M90</f>
        <v>0</v>
      </c>
      <c r="N24" s="5">
        <f>Kushtia!N90</f>
        <v>0</v>
      </c>
      <c r="O24" s="5">
        <f>Kushtia!O90</f>
        <v>0</v>
      </c>
      <c r="P24" s="5">
        <f>Kushtia!P90</f>
        <v>0</v>
      </c>
      <c r="Q24" s="60" t="e">
        <f>Kushtia!Q90</f>
        <v>#DIV/0!</v>
      </c>
      <c r="R24" s="2">
        <f>Kushtia!R90</f>
        <v>0</v>
      </c>
    </row>
    <row r="25" spans="1:18" s="3" customFormat="1" ht="14.25" x14ac:dyDescent="0.25">
      <c r="A25" s="2">
        <v>15</v>
      </c>
      <c r="B25" s="4" t="str">
        <f>Kushtia!B91</f>
        <v>250394079-Sangrampur-Lalnagar bazar Rd</v>
      </c>
      <c r="C25" s="2">
        <f>Kushtia!C91</f>
        <v>0</v>
      </c>
      <c r="D25" s="5">
        <f>Kushtia!D91</f>
        <v>0</v>
      </c>
      <c r="E25" s="5">
        <f>Kushtia!E91</f>
        <v>0</v>
      </c>
      <c r="F25" s="22">
        <f>Kushtia!F91</f>
        <v>0</v>
      </c>
      <c r="G25" s="5">
        <f>Kushtia!G91</f>
        <v>0</v>
      </c>
      <c r="H25" s="63">
        <f>Kushtia!H91</f>
        <v>0</v>
      </c>
      <c r="I25" s="66">
        <f>Kushtia!I91</f>
        <v>0</v>
      </c>
      <c r="J25" s="63">
        <f>Kushtia!J91</f>
        <v>0</v>
      </c>
      <c r="K25" s="5">
        <f>Kushtia!K91</f>
        <v>0</v>
      </c>
      <c r="L25" s="60">
        <f>Kushtia!L91</f>
        <v>0</v>
      </c>
      <c r="M25" s="63">
        <f>Kushtia!M91</f>
        <v>0</v>
      </c>
      <c r="N25" s="5">
        <f>Kushtia!N91</f>
        <v>0</v>
      </c>
      <c r="O25" s="5">
        <f>Kushtia!O91</f>
        <v>0</v>
      </c>
      <c r="P25" s="5">
        <f>Kushtia!P91</f>
        <v>0</v>
      </c>
      <c r="Q25" s="60" t="e">
        <f>Kushtia!Q91</f>
        <v>#DIV/0!</v>
      </c>
      <c r="R25" s="2">
        <f>Kushtia!R91</f>
        <v>0</v>
      </c>
    </row>
    <row r="26" spans="1:18" s="3" customFormat="1" ht="28.5" x14ac:dyDescent="0.25">
      <c r="A26" s="2">
        <v>16</v>
      </c>
      <c r="B26" s="4" t="str">
        <f>Kushtia!B92</f>
        <v>250394082-Mothurapur Bazar-Gobargara-Darerpara-Daulatpur UP Road.</v>
      </c>
      <c r="C26" s="2">
        <f>Kushtia!C92</f>
        <v>0</v>
      </c>
      <c r="D26" s="5">
        <f>Kushtia!D92</f>
        <v>0</v>
      </c>
      <c r="E26" s="5">
        <f>Kushtia!E92</f>
        <v>0</v>
      </c>
      <c r="F26" s="22">
        <f>Kushtia!F92</f>
        <v>0</v>
      </c>
      <c r="G26" s="5">
        <f>Kushtia!G92</f>
        <v>0</v>
      </c>
      <c r="H26" s="63">
        <f>Kushtia!H92</f>
        <v>0</v>
      </c>
      <c r="I26" s="66">
        <f>Kushtia!I92</f>
        <v>0</v>
      </c>
      <c r="J26" s="63">
        <f>Kushtia!J92</f>
        <v>0</v>
      </c>
      <c r="K26" s="5">
        <f>Kushtia!K92</f>
        <v>0</v>
      </c>
      <c r="L26" s="60">
        <f>Kushtia!L92</f>
        <v>0</v>
      </c>
      <c r="M26" s="63">
        <f>Kushtia!M92</f>
        <v>0</v>
      </c>
      <c r="N26" s="5">
        <f>Kushtia!N92</f>
        <v>0</v>
      </c>
      <c r="O26" s="5">
        <f>Kushtia!O92</f>
        <v>0</v>
      </c>
      <c r="P26" s="5">
        <f>Kushtia!P92</f>
        <v>0</v>
      </c>
      <c r="Q26" s="60" t="e">
        <f>Kushtia!Q92</f>
        <v>#DIV/0!</v>
      </c>
      <c r="R26" s="2">
        <f>Kushtia!R92</f>
        <v>0</v>
      </c>
    </row>
    <row r="27" spans="1:18" s="3" customFormat="1" ht="28.5" x14ac:dyDescent="0.25">
      <c r="A27" s="2">
        <v>17</v>
      </c>
      <c r="B27" s="4" t="str">
        <f>Kushtia!B93</f>
        <v>250394084-Mainkdiar-Moslempur-Hogolbaria UP</v>
      </c>
      <c r="C27" s="2">
        <f>Kushtia!C93</f>
        <v>0</v>
      </c>
      <c r="D27" s="5">
        <f>Kushtia!D93</f>
        <v>0</v>
      </c>
      <c r="E27" s="5">
        <f>Kushtia!E93</f>
        <v>0</v>
      </c>
      <c r="F27" s="22">
        <f>Kushtia!F93</f>
        <v>0</v>
      </c>
      <c r="G27" s="5">
        <f>Kushtia!G93</f>
        <v>0</v>
      </c>
      <c r="H27" s="63">
        <f>Kushtia!H93</f>
        <v>0</v>
      </c>
      <c r="I27" s="66">
        <f>Kushtia!I93</f>
        <v>0</v>
      </c>
      <c r="J27" s="63">
        <f>Kushtia!J93</f>
        <v>0</v>
      </c>
      <c r="K27" s="5">
        <f>Kushtia!K93</f>
        <v>0</v>
      </c>
      <c r="L27" s="60">
        <f>Kushtia!L93</f>
        <v>0</v>
      </c>
      <c r="M27" s="63">
        <f>Kushtia!M93</f>
        <v>0</v>
      </c>
      <c r="N27" s="5">
        <f>Kushtia!N93</f>
        <v>0</v>
      </c>
      <c r="O27" s="5">
        <f>Kushtia!O93</f>
        <v>0</v>
      </c>
      <c r="P27" s="5">
        <f>Kushtia!P93</f>
        <v>0</v>
      </c>
      <c r="Q27" s="60" t="e">
        <f>Kushtia!Q93</f>
        <v>#DIV/0!</v>
      </c>
      <c r="R27" s="2">
        <f>Kushtia!R93</f>
        <v>0</v>
      </c>
    </row>
    <row r="28" spans="1:18" s="3" customFormat="1" ht="31.5" customHeight="1" x14ac:dyDescent="0.25">
      <c r="A28" s="2">
        <v>18</v>
      </c>
      <c r="B28" s="4" t="str">
        <f>Kushtia!B94</f>
        <v>250394086 Chatarpara hat-Angdia-Sadarpur Road .</v>
      </c>
      <c r="C28" s="2">
        <f>Kushtia!C94</f>
        <v>0</v>
      </c>
      <c r="D28" s="5">
        <f>Kushtia!D94</f>
        <v>0</v>
      </c>
      <c r="E28" s="5">
        <f>Kushtia!E94</f>
        <v>0</v>
      </c>
      <c r="F28" s="22">
        <f>Kushtia!F94</f>
        <v>0</v>
      </c>
      <c r="G28" s="5">
        <f>Kushtia!G94</f>
        <v>0</v>
      </c>
      <c r="H28" s="63">
        <f>Kushtia!H94</f>
        <v>0</v>
      </c>
      <c r="I28" s="66">
        <f>Kushtia!I94</f>
        <v>0</v>
      </c>
      <c r="J28" s="63">
        <f>Kushtia!J94</f>
        <v>0</v>
      </c>
      <c r="K28" s="5">
        <f>Kushtia!K94</f>
        <v>0</v>
      </c>
      <c r="L28" s="60">
        <f>Kushtia!L94</f>
        <v>0</v>
      </c>
      <c r="M28" s="63">
        <f>Kushtia!M94</f>
        <v>0</v>
      </c>
      <c r="N28" s="5">
        <f>Kushtia!N94</f>
        <v>0</v>
      </c>
      <c r="O28" s="5">
        <f>Kushtia!O94</f>
        <v>0</v>
      </c>
      <c r="P28" s="5">
        <f>Kushtia!P94</f>
        <v>0</v>
      </c>
      <c r="Q28" s="60" t="e">
        <f>Kushtia!Q94</f>
        <v>#DIV/0!</v>
      </c>
      <c r="R28" s="2">
        <f>Kushtia!R94</f>
        <v>0</v>
      </c>
    </row>
    <row r="29" spans="1:18" s="3" customFormat="1" ht="42.75" x14ac:dyDescent="0.25">
      <c r="A29" s="2">
        <v>19</v>
      </c>
      <c r="B29" s="4" t="str">
        <f>Kushtia!B95</f>
        <v>250394065-Improvement of Bagoan-Poalbaria-Chilmari Road ch1100-1550m</v>
      </c>
      <c r="C29" s="2" t="str">
        <f>Kushtia!C95</f>
        <v>KDRIDP/KUSH/W-28/2017-18</v>
      </c>
      <c r="D29" s="5">
        <f>Kushtia!D95</f>
        <v>0.45</v>
      </c>
      <c r="E29" s="5">
        <f>Kushtia!E95</f>
        <v>0</v>
      </c>
      <c r="F29" s="22">
        <f>Kushtia!F95</f>
        <v>0</v>
      </c>
      <c r="G29" s="5">
        <f>Kushtia!G95</f>
        <v>26.46</v>
      </c>
      <c r="H29" s="63">
        <f>Kushtia!H95</f>
        <v>42968</v>
      </c>
      <c r="I29" s="66" t="str">
        <f>Kushtia!I95</f>
        <v xml:space="preserve">J.S Construction </v>
      </c>
      <c r="J29" s="63">
        <f>Kushtia!J95</f>
        <v>42982</v>
      </c>
      <c r="K29" s="5">
        <f>Kushtia!K95</f>
        <v>27.72</v>
      </c>
      <c r="L29" s="60">
        <f>Kushtia!L95</f>
        <v>1</v>
      </c>
      <c r="M29" s="63">
        <f>Kushtia!M95</f>
        <v>43265</v>
      </c>
      <c r="N29" s="5">
        <f>Kushtia!N95</f>
        <v>27.707999999999998</v>
      </c>
      <c r="O29" s="5">
        <f>Kushtia!O95</f>
        <v>27.707999999999998</v>
      </c>
      <c r="P29" s="5">
        <f>Kushtia!P95</f>
        <v>0</v>
      </c>
      <c r="Q29" s="60">
        <f>Kushtia!Q95</f>
        <v>0.99956709956709955</v>
      </c>
      <c r="R29" s="2" t="str">
        <f>Kushtia!R95</f>
        <v>Final</v>
      </c>
    </row>
    <row r="30" spans="1:18" s="3" customFormat="1" ht="28.5" x14ac:dyDescent="0.25">
      <c r="A30" s="2">
        <v>20</v>
      </c>
      <c r="B30" s="4" t="str">
        <f>Kushtia!B96</f>
        <v>250394162-Improvement of H/O Fajlu Molla UZR at Dharmodah-Matpara ch00-1000m</v>
      </c>
      <c r="C30" s="2" t="str">
        <f>Kushtia!C96</f>
        <v>KDRIDP/KUSH/W-29/2017-18</v>
      </c>
      <c r="D30" s="5">
        <f>Kushtia!D96</f>
        <v>1</v>
      </c>
      <c r="E30" s="5">
        <f>Kushtia!E96</f>
        <v>0</v>
      </c>
      <c r="F30" s="22">
        <f>Kushtia!F96</f>
        <v>0</v>
      </c>
      <c r="G30" s="5">
        <f>Kushtia!G96</f>
        <v>54.86</v>
      </c>
      <c r="H30" s="63">
        <f>Kushtia!H96</f>
        <v>42968</v>
      </c>
      <c r="I30" s="66" t="str">
        <f>Kushtia!I96</f>
        <v>Md Shem Choduary</v>
      </c>
      <c r="J30" s="63">
        <f>Kushtia!J96</f>
        <v>43002</v>
      </c>
      <c r="K30" s="5">
        <f>Kushtia!K96</f>
        <v>57.58</v>
      </c>
      <c r="L30" s="60">
        <f>Kushtia!L96</f>
        <v>0</v>
      </c>
      <c r="M30" s="63">
        <f>Kushtia!M96</f>
        <v>43353</v>
      </c>
      <c r="N30" s="5">
        <f>Kushtia!N96</f>
        <v>0</v>
      </c>
      <c r="O30" s="5">
        <f>Kushtia!O96</f>
        <v>0</v>
      </c>
      <c r="P30" s="5">
        <f>Kushtia!P96</f>
        <v>0</v>
      </c>
      <c r="Q30" s="60">
        <f>Kushtia!Q96</f>
        <v>0</v>
      </c>
      <c r="R30" s="2" t="str">
        <f>Kushtia!R96</f>
        <v>Alignment Problem</v>
      </c>
    </row>
    <row r="31" spans="1:18" s="21" customFormat="1" ht="25.5" customHeight="1" x14ac:dyDescent="0.25">
      <c r="A31" s="151" t="s">
        <v>12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3"/>
    </row>
    <row r="32" spans="1:18" s="21" customFormat="1" ht="14.25" x14ac:dyDescent="0.25">
      <c r="A32" s="11">
        <v>21</v>
      </c>
      <c r="B32" s="19" t="str">
        <f>Kushtia!B176</f>
        <v>250394002-Bialgathua-Mohishkundi Road.</v>
      </c>
      <c r="C32" s="11">
        <f>Kushtia!C176</f>
        <v>0</v>
      </c>
      <c r="D32" s="20">
        <f>Kushtia!D176</f>
        <v>0</v>
      </c>
      <c r="E32" s="20">
        <f>Kushtia!E176</f>
        <v>0</v>
      </c>
      <c r="F32" s="23">
        <f>Kushtia!F176</f>
        <v>0</v>
      </c>
      <c r="G32" s="20">
        <f>Kushtia!G176</f>
        <v>0</v>
      </c>
      <c r="H32" s="46">
        <f>Kushtia!H176</f>
        <v>0</v>
      </c>
      <c r="I32" s="55">
        <f>Kushtia!I176</f>
        <v>0</v>
      </c>
      <c r="J32" s="46">
        <f>Kushtia!J176</f>
        <v>0</v>
      </c>
      <c r="K32" s="20">
        <f>Kushtia!K176</f>
        <v>0</v>
      </c>
      <c r="L32" s="50">
        <f>Kushtia!L176</f>
        <v>0</v>
      </c>
      <c r="M32" s="46">
        <f>Kushtia!M176</f>
        <v>0</v>
      </c>
      <c r="N32" s="20">
        <f>Kushtia!N176</f>
        <v>0</v>
      </c>
      <c r="O32" s="20">
        <f>Kushtia!O176</f>
        <v>0</v>
      </c>
      <c r="P32" s="20">
        <f>Kushtia!P176</f>
        <v>0</v>
      </c>
      <c r="Q32" s="50" t="e">
        <f>Kushtia!Q176</f>
        <v>#DIV/0!</v>
      </c>
      <c r="R32" s="11">
        <f>Kushtia!R176</f>
        <v>0</v>
      </c>
    </row>
    <row r="33" spans="1:18" s="3" customFormat="1" ht="25.5" customHeight="1" x14ac:dyDescent="0.25">
      <c r="A33" s="114" t="s">
        <v>14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</row>
    <row r="34" spans="1:18" s="3" customFormat="1" ht="42.75" x14ac:dyDescent="0.25">
      <c r="A34" s="2">
        <v>22</v>
      </c>
      <c r="B34" s="4" t="str">
        <f>Kushtia!B238</f>
        <v>250394012-Periodic Maintennance of Sadipur -Mandalpara Road .(Ch:0.00m-1050m)</v>
      </c>
      <c r="C34" s="2" t="str">
        <f>Kushtia!C238</f>
        <v>KDRIDP/KUSH/M-10/2017-18</v>
      </c>
      <c r="D34" s="20">
        <f>Kushtia!D238</f>
        <v>1.05</v>
      </c>
      <c r="E34" s="20">
        <f>Kushtia!E238</f>
        <v>0</v>
      </c>
      <c r="F34" s="23">
        <f>Kushtia!F238</f>
        <v>0</v>
      </c>
      <c r="G34" s="20">
        <f>Kushtia!G238</f>
        <v>22.247</v>
      </c>
      <c r="H34" s="46">
        <f>Kushtia!H238</f>
        <v>43132</v>
      </c>
      <c r="I34" s="55" t="str">
        <f>Kushtia!I238</f>
        <v>M/S Monjil traders</v>
      </c>
      <c r="J34" s="46">
        <f>Kushtia!J238</f>
        <v>43187</v>
      </c>
      <c r="K34" s="20">
        <f>Kushtia!K238</f>
        <v>23.2</v>
      </c>
      <c r="L34" s="50">
        <f>Kushtia!L238</f>
        <v>0</v>
      </c>
      <c r="M34" s="46">
        <f>Kushtia!M238</f>
        <v>43312</v>
      </c>
      <c r="N34" s="20">
        <f>Kushtia!N238</f>
        <v>0</v>
      </c>
      <c r="O34" s="20">
        <f>Kushtia!O238</f>
        <v>0</v>
      </c>
      <c r="P34" s="20">
        <f>Kushtia!P238</f>
        <v>0</v>
      </c>
      <c r="Q34" s="50">
        <f>Kushtia!Q238</f>
        <v>0</v>
      </c>
      <c r="R34" s="2">
        <f>Kushtia!R238</f>
        <v>0</v>
      </c>
    </row>
    <row r="35" spans="1:18" s="3" customFormat="1" ht="14.25" x14ac:dyDescent="0.25">
      <c r="A35" s="2">
        <v>23</v>
      </c>
      <c r="B35" s="4" t="str">
        <f>Kushtia!B239</f>
        <v>250394020-Sherpur-Pearpur UP Road</v>
      </c>
      <c r="C35" s="2">
        <f>Kushtia!C239</f>
        <v>0</v>
      </c>
      <c r="D35" s="20">
        <f>Kushtia!D239</f>
        <v>0</v>
      </c>
      <c r="E35" s="20">
        <f>Kushtia!E239</f>
        <v>0</v>
      </c>
      <c r="F35" s="23">
        <f>Kushtia!F239</f>
        <v>0</v>
      </c>
      <c r="G35" s="20">
        <f>Kushtia!G239</f>
        <v>0</v>
      </c>
      <c r="H35" s="46">
        <f>Kushtia!H239</f>
        <v>0</v>
      </c>
      <c r="I35" s="55">
        <f>Kushtia!I239</f>
        <v>0</v>
      </c>
      <c r="J35" s="46">
        <f>Kushtia!J239</f>
        <v>0</v>
      </c>
      <c r="K35" s="20">
        <f>Kushtia!K239</f>
        <v>0</v>
      </c>
      <c r="L35" s="50">
        <f>Kushtia!L239</f>
        <v>0</v>
      </c>
      <c r="M35" s="46">
        <f>Kushtia!M239</f>
        <v>0</v>
      </c>
      <c r="N35" s="20">
        <f>Kushtia!N239</f>
        <v>0</v>
      </c>
      <c r="O35" s="20">
        <f>Kushtia!O239</f>
        <v>0</v>
      </c>
      <c r="P35" s="20">
        <f>Kushtia!P239</f>
        <v>0</v>
      </c>
      <c r="Q35" s="50" t="e">
        <f>Kushtia!Q239</f>
        <v>#DIV/0!</v>
      </c>
      <c r="R35" s="2">
        <f>Kushtia!R239</f>
        <v>0</v>
      </c>
    </row>
    <row r="36" spans="1:18" s="3" customFormat="1" ht="42.75" x14ac:dyDescent="0.25">
      <c r="A36" s="2">
        <v>24</v>
      </c>
      <c r="B36" s="4" t="str">
        <f>Kushtia!B240</f>
        <v>250394043-Periodic Maintennance of Mashaura-Bagoan Road. (Ch:0.00m-590m and 928m-2375m)</v>
      </c>
      <c r="C36" s="2" t="str">
        <f>Kushtia!C240</f>
        <v>KDRIDP/KUSH/M-13/2017-18</v>
      </c>
      <c r="D36" s="20">
        <f>Kushtia!D240</f>
        <v>2.0369999999999999</v>
      </c>
      <c r="E36" s="20">
        <f>Kushtia!E240</f>
        <v>0</v>
      </c>
      <c r="F36" s="23">
        <f>Kushtia!F240</f>
        <v>0</v>
      </c>
      <c r="G36" s="20">
        <f>Kushtia!G240</f>
        <v>47.984999999999999</v>
      </c>
      <c r="H36" s="46">
        <f>Kushtia!H240</f>
        <v>43132</v>
      </c>
      <c r="I36" s="55" t="str">
        <f>Kushtia!I240</f>
        <v>mir mamun hossain</v>
      </c>
      <c r="J36" s="46">
        <f>Kushtia!J240</f>
        <v>43179</v>
      </c>
      <c r="K36" s="20">
        <f>Kushtia!K240</f>
        <v>51.258000000000003</v>
      </c>
      <c r="L36" s="50">
        <f>Kushtia!L240</f>
        <v>1</v>
      </c>
      <c r="M36" s="46">
        <f>Kushtia!M240</f>
        <v>43504</v>
      </c>
      <c r="N36" s="20">
        <f>Kushtia!N240</f>
        <v>51.255000000000003</v>
      </c>
      <c r="O36" s="20">
        <f>Kushtia!O240</f>
        <v>51.255000000000003</v>
      </c>
      <c r="P36" s="20">
        <f>Kushtia!P240</f>
        <v>0</v>
      </c>
      <c r="Q36" s="50">
        <f>Kushtia!Q240</f>
        <v>0.99994147255062626</v>
      </c>
      <c r="R36" s="2" t="str">
        <f>Kushtia!R240</f>
        <v>Final</v>
      </c>
    </row>
    <row r="37" spans="1:18" s="3" customFormat="1" ht="28.5" x14ac:dyDescent="0.25">
      <c r="A37" s="2">
        <v>25</v>
      </c>
      <c r="B37" s="4" t="str">
        <f>Kushtia!B241</f>
        <v>250394055-Periodic Maintennance of Bagoan -Madapur Road. (Ch:0.00m-1987m)</v>
      </c>
      <c r="C37" s="2" t="str">
        <f>Kushtia!C241</f>
        <v>KDRIDP/KUSH/M-12/2017-18</v>
      </c>
      <c r="D37" s="20">
        <f>Kushtia!D241</f>
        <v>1.9870000000000001</v>
      </c>
      <c r="E37" s="20">
        <f>Kushtia!E241</f>
        <v>0</v>
      </c>
      <c r="F37" s="23">
        <f>Kushtia!F241</f>
        <v>0</v>
      </c>
      <c r="G37" s="20">
        <f>Kushtia!G241</f>
        <v>38.335000000000001</v>
      </c>
      <c r="H37" s="46">
        <f>Kushtia!H241</f>
        <v>43132</v>
      </c>
      <c r="I37" s="55" t="str">
        <f>Kushtia!I241</f>
        <v>mir mamun hossain</v>
      </c>
      <c r="J37" s="46">
        <f>Kushtia!J241</f>
        <v>43179</v>
      </c>
      <c r="K37" s="20">
        <f>Kushtia!K241</f>
        <v>42.15</v>
      </c>
      <c r="L37" s="50">
        <f>Kushtia!L241</f>
        <v>1</v>
      </c>
      <c r="M37" s="46">
        <f>Kushtia!M241</f>
        <v>43504</v>
      </c>
      <c r="N37" s="20">
        <f>Kushtia!N241</f>
        <v>42.12</v>
      </c>
      <c r="O37" s="20">
        <f>Kushtia!O241</f>
        <v>42.12</v>
      </c>
      <c r="P37" s="20">
        <f>Kushtia!P241</f>
        <v>0</v>
      </c>
      <c r="Q37" s="50">
        <f>Kushtia!Q241</f>
        <v>0.99928825622775797</v>
      </c>
      <c r="R37" s="2" t="str">
        <f>Kushtia!R241</f>
        <v>Final</v>
      </c>
    </row>
    <row r="38" spans="1:18" s="3" customFormat="1" ht="42.75" x14ac:dyDescent="0.25">
      <c r="A38" s="2">
        <v>26</v>
      </c>
      <c r="B38" s="4" t="str">
        <f>Kushtia!B242</f>
        <v>250394067-Periodic Maintennance of Garura College Mor- UP complex -Adabaria Road. (Ch:0.00m-2730m)</v>
      </c>
      <c r="C38" s="2" t="str">
        <f>Kushtia!C242</f>
        <v>KDRIDP/KUSH/M-11/2017-18</v>
      </c>
      <c r="D38" s="20">
        <f>Kushtia!D242</f>
        <v>2.73</v>
      </c>
      <c r="E38" s="20">
        <f>Kushtia!E242</f>
        <v>0</v>
      </c>
      <c r="F38" s="23">
        <f>Kushtia!F242</f>
        <v>0</v>
      </c>
      <c r="G38" s="20">
        <f>Kushtia!G242</f>
        <v>47.19</v>
      </c>
      <c r="H38" s="46">
        <f>Kushtia!H242</f>
        <v>43132</v>
      </c>
      <c r="I38" s="55">
        <f>Kushtia!I242</f>
        <v>0</v>
      </c>
      <c r="J38" s="46">
        <f>Kushtia!J242</f>
        <v>0</v>
      </c>
      <c r="K38" s="20">
        <f>Kushtia!K242</f>
        <v>0</v>
      </c>
      <c r="L38" s="50">
        <f>Kushtia!L242</f>
        <v>0</v>
      </c>
      <c r="M38" s="46">
        <f>Kushtia!M242</f>
        <v>0</v>
      </c>
      <c r="N38" s="20">
        <f>Kushtia!N242</f>
        <v>0</v>
      </c>
      <c r="O38" s="20">
        <f>Kushtia!O242</f>
        <v>0</v>
      </c>
      <c r="P38" s="20">
        <f>Kushtia!P242</f>
        <v>0</v>
      </c>
      <c r="Q38" s="50" t="e">
        <f>Kushtia!Q242</f>
        <v>#DIV/0!</v>
      </c>
      <c r="R38" s="2">
        <f>Kushtia!R242</f>
        <v>0</v>
      </c>
    </row>
    <row r="39" spans="1:18" s="3" customFormat="1" ht="14.25" x14ac:dyDescent="0.25">
      <c r="A39" s="2">
        <v>27</v>
      </c>
      <c r="B39" s="4" t="str">
        <f>Kushtia!B243</f>
        <v>250395005-Balirdiar-Koldiar Road.</v>
      </c>
      <c r="C39" s="2">
        <f>Kushtia!C243</f>
        <v>0</v>
      </c>
      <c r="D39" s="20">
        <f>Kushtia!D243</f>
        <v>0</v>
      </c>
      <c r="E39" s="20">
        <f>Kushtia!E243</f>
        <v>0</v>
      </c>
      <c r="F39" s="23">
        <f>Kushtia!F243</f>
        <v>0</v>
      </c>
      <c r="G39" s="20">
        <f>Kushtia!G243</f>
        <v>0</v>
      </c>
      <c r="H39" s="46">
        <f>Kushtia!H243</f>
        <v>0</v>
      </c>
      <c r="I39" s="55">
        <f>Kushtia!I243</f>
        <v>0</v>
      </c>
      <c r="J39" s="46">
        <f>Kushtia!J243</f>
        <v>0</v>
      </c>
      <c r="K39" s="20">
        <f>Kushtia!K243</f>
        <v>0</v>
      </c>
      <c r="L39" s="50">
        <f>Kushtia!L243</f>
        <v>0</v>
      </c>
      <c r="M39" s="46">
        <f>Kushtia!M243</f>
        <v>0</v>
      </c>
      <c r="N39" s="20">
        <f>Kushtia!N243</f>
        <v>0</v>
      </c>
      <c r="O39" s="20">
        <f>Kushtia!O243</f>
        <v>0</v>
      </c>
      <c r="P39" s="20">
        <f>Kushtia!P243</f>
        <v>0</v>
      </c>
      <c r="Q39" s="50" t="e">
        <f>Kushtia!Q243</f>
        <v>#DIV/0!</v>
      </c>
      <c r="R39" s="2">
        <f>Kushtia!R243</f>
        <v>0</v>
      </c>
    </row>
    <row r="40" spans="1:18" s="3" customFormat="1" ht="42.75" x14ac:dyDescent="0.25">
      <c r="A40" s="2">
        <v>28</v>
      </c>
      <c r="B40" s="4" t="str">
        <f>Kushtia!B244</f>
        <v>250392010-Mothurapur GC-Hoshenabad Vocational-Farakpur-Chakdiar-Toltolipara-Gachirdiar-Juniadaha GC Road .</v>
      </c>
      <c r="C40" s="2">
        <f>Kushtia!C244</f>
        <v>0</v>
      </c>
      <c r="D40" s="20">
        <f>Kushtia!D244</f>
        <v>0</v>
      </c>
      <c r="E40" s="20">
        <f>Kushtia!E244</f>
        <v>0</v>
      </c>
      <c r="F40" s="23">
        <f>Kushtia!F244</f>
        <v>0</v>
      </c>
      <c r="G40" s="20">
        <f>Kushtia!G244</f>
        <v>0</v>
      </c>
      <c r="H40" s="46">
        <f>Kushtia!H244</f>
        <v>0</v>
      </c>
      <c r="I40" s="55">
        <f>Kushtia!I244</f>
        <v>0</v>
      </c>
      <c r="J40" s="46">
        <f>Kushtia!J244</f>
        <v>0</v>
      </c>
      <c r="K40" s="20">
        <f>Kushtia!K244</f>
        <v>0</v>
      </c>
      <c r="L40" s="50">
        <f>Kushtia!L244</f>
        <v>0</v>
      </c>
      <c r="M40" s="46">
        <f>Kushtia!M244</f>
        <v>0</v>
      </c>
      <c r="N40" s="20">
        <f>Kushtia!N244</f>
        <v>0</v>
      </c>
      <c r="O40" s="20">
        <f>Kushtia!O244</f>
        <v>0</v>
      </c>
      <c r="P40" s="20">
        <f>Kushtia!P244</f>
        <v>0</v>
      </c>
      <c r="Q40" s="50" t="e">
        <f>Kushtia!Q244</f>
        <v>#DIV/0!</v>
      </c>
      <c r="R40" s="2">
        <f>Kushtia!R244</f>
        <v>0</v>
      </c>
    </row>
    <row r="41" spans="1:18" s="3" customFormat="1" ht="42.75" x14ac:dyDescent="0.25">
      <c r="A41" s="2">
        <v>29</v>
      </c>
      <c r="B41" s="4" t="str">
        <f>Kushtia!B245</f>
        <v>250392010-Mothurapur GC-Hoshenabad Vocational-Farakpur-Chakdiar-Toltolipara-Gachirdiar-Juniadaha GC Road .</v>
      </c>
      <c r="C41" s="2">
        <f>Kushtia!C245</f>
        <v>0</v>
      </c>
      <c r="D41" s="20">
        <f>Kushtia!D245</f>
        <v>0</v>
      </c>
      <c r="E41" s="20">
        <f>Kushtia!E245</f>
        <v>0</v>
      </c>
      <c r="F41" s="23">
        <f>Kushtia!F245</f>
        <v>0</v>
      </c>
      <c r="G41" s="20">
        <f>Kushtia!G245</f>
        <v>0</v>
      </c>
      <c r="H41" s="46">
        <f>Kushtia!H245</f>
        <v>0</v>
      </c>
      <c r="I41" s="55">
        <f>Kushtia!I245</f>
        <v>0</v>
      </c>
      <c r="J41" s="46">
        <f>Kushtia!J245</f>
        <v>0</v>
      </c>
      <c r="K41" s="20">
        <f>Kushtia!K245</f>
        <v>0</v>
      </c>
      <c r="L41" s="50">
        <f>Kushtia!L245</f>
        <v>0</v>
      </c>
      <c r="M41" s="46">
        <f>Kushtia!M245</f>
        <v>0</v>
      </c>
      <c r="N41" s="20">
        <f>Kushtia!N245</f>
        <v>0</v>
      </c>
      <c r="O41" s="20">
        <f>Kushtia!O245</f>
        <v>0</v>
      </c>
      <c r="P41" s="20">
        <f>Kushtia!P245</f>
        <v>0</v>
      </c>
      <c r="Q41" s="50" t="e">
        <f>Kushtia!Q245</f>
        <v>#DIV/0!</v>
      </c>
      <c r="R41" s="2">
        <f>Kushtia!R245</f>
        <v>0</v>
      </c>
    </row>
    <row r="42" spans="1:18" s="21" customFormat="1" ht="25.5" customHeight="1" x14ac:dyDescent="0.25">
      <c r="A42" s="101" t="s">
        <v>16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</row>
    <row r="43" spans="1:18" s="3" customFormat="1" thickBot="1" x14ac:dyDescent="0.3">
      <c r="A43" s="2">
        <v>30</v>
      </c>
      <c r="B43" s="4" t="str">
        <f>Kushtia!B287</f>
        <v>Tree Plantation</v>
      </c>
      <c r="C43" s="2">
        <f>Kushtia!C287</f>
        <v>0</v>
      </c>
      <c r="D43" s="20">
        <f>Kushtia!D287</f>
        <v>0</v>
      </c>
      <c r="E43" s="20">
        <f>Kushtia!E287</f>
        <v>0</v>
      </c>
      <c r="F43" s="23">
        <f>Kushtia!F287</f>
        <v>0</v>
      </c>
      <c r="G43" s="20">
        <f>Kushtia!G287</f>
        <v>0</v>
      </c>
      <c r="H43" s="46">
        <f>Kushtia!H287</f>
        <v>0</v>
      </c>
      <c r="I43" s="55">
        <f>Kushtia!I287</f>
        <v>0</v>
      </c>
      <c r="J43" s="46">
        <f>Kushtia!J287</f>
        <v>0</v>
      </c>
      <c r="K43" s="20">
        <f>Kushtia!K287</f>
        <v>0</v>
      </c>
      <c r="L43" s="50">
        <f>Kushtia!L287</f>
        <v>0</v>
      </c>
      <c r="M43" s="46">
        <f>Kushtia!M287</f>
        <v>0</v>
      </c>
      <c r="N43" s="20">
        <f>Kushtia!N287</f>
        <v>0</v>
      </c>
      <c r="O43" s="20">
        <f>Kushtia!O287</f>
        <v>0</v>
      </c>
      <c r="P43" s="20">
        <f>Kushtia!P287</f>
        <v>0</v>
      </c>
      <c r="Q43" s="50" t="e">
        <f>Kushtia!Q287</f>
        <v>#DIV/0!</v>
      </c>
      <c r="R43" s="2">
        <f>Kushtia!R287</f>
        <v>0</v>
      </c>
    </row>
    <row r="44" spans="1:18" s="38" customFormat="1" ht="15.75" thickBot="1" x14ac:dyDescent="0.3">
      <c r="A44" s="137" t="s">
        <v>10</v>
      </c>
      <c r="B44" s="138"/>
      <c r="C44" s="45"/>
      <c r="D44" s="35">
        <f>SUM(D7:D43)</f>
        <v>21.766000000000002</v>
      </c>
      <c r="E44" s="35">
        <f t="shared" ref="E44:G44" si="0">SUM(E7:E43)</f>
        <v>0</v>
      </c>
      <c r="F44" s="36">
        <f t="shared" si="0"/>
        <v>0</v>
      </c>
      <c r="G44" s="35">
        <f t="shared" si="0"/>
        <v>1024.73</v>
      </c>
      <c r="H44" s="48"/>
      <c r="I44" s="57"/>
      <c r="J44" s="48"/>
      <c r="K44" s="35">
        <f t="shared" ref="K44" si="1">SUM(K7:K43)</f>
        <v>912.86100000000022</v>
      </c>
      <c r="L44" s="52">
        <f>AVERAGE(L7:L43)</f>
        <v>0.23593750000000002</v>
      </c>
      <c r="M44" s="48"/>
      <c r="N44" s="35">
        <f t="shared" ref="N44" si="2">SUM(N7:N43)</f>
        <v>311.69300000000004</v>
      </c>
      <c r="O44" s="35">
        <f t="shared" ref="O44" si="3">SUM(O7:O43)</f>
        <v>404.20299999999997</v>
      </c>
      <c r="P44" s="35">
        <f t="shared" ref="P44" si="4">SUM(P7:P43)</f>
        <v>-92.509999999999991</v>
      </c>
      <c r="Q44" s="52">
        <f>O44/K44</f>
        <v>0.44278701795782699</v>
      </c>
      <c r="R44" s="37"/>
    </row>
  </sheetData>
  <mergeCells count="26">
    <mergeCell ref="A44:B44"/>
    <mergeCell ref="A33:R33"/>
    <mergeCell ref="A9:R9"/>
    <mergeCell ref="A16:R16"/>
    <mergeCell ref="A31:R31"/>
    <mergeCell ref="Q2:Q4"/>
    <mergeCell ref="A42:R42"/>
    <mergeCell ref="N3:N4"/>
    <mergeCell ref="O3:O4"/>
    <mergeCell ref="P3:P4"/>
    <mergeCell ref="A1:R1"/>
    <mergeCell ref="A6:R6"/>
    <mergeCell ref="R2:R4"/>
    <mergeCell ref="D3:F3"/>
    <mergeCell ref="G3:G4"/>
    <mergeCell ref="A2:A4"/>
    <mergeCell ref="B2:B4"/>
    <mergeCell ref="D2:G2"/>
    <mergeCell ref="C2:C4"/>
    <mergeCell ref="H2:H4"/>
    <mergeCell ref="I2:I4"/>
    <mergeCell ref="J2:J4"/>
    <mergeCell ref="K2:K4"/>
    <mergeCell ref="L2:L4"/>
    <mergeCell ref="M2:M4"/>
    <mergeCell ref="N2:P2"/>
  </mergeCells>
  <printOptions horizontalCentered="1"/>
  <pageMargins left="0" right="0" top="0.55118110236220474" bottom="0.55118110236220474" header="0.31496062992125984" footer="0.31496062992125984"/>
  <pageSetup paperSize="5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opLeftCell="D1" zoomScaleNormal="100" zoomScaleSheetLayoutView="100" workbookViewId="0">
      <pane ySplit="5" topLeftCell="A39" activePane="bottomLeft" state="frozen"/>
      <selection pane="bottomLeft" activeCell="R40" sqref="R40"/>
    </sheetView>
  </sheetViews>
  <sheetFormatPr defaultRowHeight="15" x14ac:dyDescent="0.25"/>
  <cols>
    <col min="1" max="1" width="4.42578125" bestFit="1" customWidth="1"/>
    <col min="2" max="2" width="43" customWidth="1"/>
    <col min="3" max="3" width="16.5703125" customWidth="1"/>
    <col min="6" max="6" width="5.5703125" style="28" customWidth="1"/>
    <col min="8" max="8" width="12.7109375" style="64" customWidth="1"/>
    <col min="9" max="9" width="12.7109375" style="67" customWidth="1"/>
    <col min="10" max="10" width="11.7109375" style="64" customWidth="1"/>
    <col min="11" max="11" width="11.42578125" customWidth="1"/>
    <col min="12" max="12" width="11.28515625" style="61" customWidth="1"/>
    <col min="13" max="13" width="16.5703125" style="64" customWidth="1"/>
    <col min="14" max="14" width="12.140625" customWidth="1"/>
    <col min="15" max="15" width="14.28515625" customWidth="1"/>
    <col min="16" max="16" width="13.28515625" customWidth="1"/>
    <col min="17" max="17" width="11" style="61" customWidth="1"/>
    <col min="18" max="18" width="13" customWidth="1"/>
    <col min="19" max="16384" width="9.140625" style="17"/>
  </cols>
  <sheetData>
    <row r="1" spans="1:18" s="21" customFormat="1" ht="21" customHeight="1" thickBot="1" x14ac:dyDescent="0.3">
      <c r="A1" s="100" t="s">
        <v>22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18" s="3" customFormat="1" ht="38.25" customHeight="1" thickBot="1" x14ac:dyDescent="0.3">
      <c r="A2" s="140" t="s">
        <v>0</v>
      </c>
      <c r="B2" s="140" t="s">
        <v>1</v>
      </c>
      <c r="C2" s="139" t="s">
        <v>146</v>
      </c>
      <c r="D2" s="141" t="s">
        <v>147</v>
      </c>
      <c r="E2" s="142"/>
      <c r="F2" s="142"/>
      <c r="G2" s="143"/>
      <c r="H2" s="144" t="s">
        <v>148</v>
      </c>
      <c r="I2" s="145" t="s">
        <v>149</v>
      </c>
      <c r="J2" s="144" t="s">
        <v>150</v>
      </c>
      <c r="K2" s="146" t="s">
        <v>151</v>
      </c>
      <c r="L2" s="147" t="s">
        <v>152</v>
      </c>
      <c r="M2" s="144" t="s">
        <v>153</v>
      </c>
      <c r="N2" s="148" t="s">
        <v>154</v>
      </c>
      <c r="O2" s="149"/>
      <c r="P2" s="150"/>
      <c r="Q2" s="147" t="s">
        <v>155</v>
      </c>
      <c r="R2" s="139" t="s">
        <v>9</v>
      </c>
    </row>
    <row r="3" spans="1:18" s="3" customFormat="1" ht="15" customHeight="1" x14ac:dyDescent="0.25">
      <c r="A3" s="105"/>
      <c r="B3" s="105"/>
      <c r="C3" s="107"/>
      <c r="D3" s="129" t="s">
        <v>5</v>
      </c>
      <c r="E3" s="129"/>
      <c r="F3" s="129"/>
      <c r="G3" s="130" t="s">
        <v>6</v>
      </c>
      <c r="H3" s="109"/>
      <c r="I3" s="132"/>
      <c r="J3" s="109"/>
      <c r="K3" s="124"/>
      <c r="L3" s="115"/>
      <c r="M3" s="109"/>
      <c r="N3" s="117" t="s">
        <v>156</v>
      </c>
      <c r="O3" s="117" t="s">
        <v>157</v>
      </c>
      <c r="P3" s="119" t="s">
        <v>158</v>
      </c>
      <c r="Q3" s="115"/>
      <c r="R3" s="107"/>
    </row>
    <row r="4" spans="1:18" s="3" customFormat="1" ht="32.25" customHeight="1" thickBot="1" x14ac:dyDescent="0.3">
      <c r="A4" s="106"/>
      <c r="B4" s="106"/>
      <c r="C4" s="108"/>
      <c r="D4" s="40" t="s">
        <v>2</v>
      </c>
      <c r="E4" s="40" t="s">
        <v>3</v>
      </c>
      <c r="F4" s="41" t="s">
        <v>4</v>
      </c>
      <c r="G4" s="131"/>
      <c r="H4" s="110"/>
      <c r="I4" s="133"/>
      <c r="J4" s="110"/>
      <c r="K4" s="125"/>
      <c r="L4" s="116"/>
      <c r="M4" s="110"/>
      <c r="N4" s="118"/>
      <c r="O4" s="118"/>
      <c r="P4" s="120"/>
      <c r="Q4" s="116"/>
      <c r="R4" s="108"/>
    </row>
    <row r="5" spans="1:18" s="3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54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18" s="3" customFormat="1" ht="25.5" customHeight="1" x14ac:dyDescent="0.25">
      <c r="A6" s="114" t="s">
        <v>8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</row>
    <row r="7" spans="1:18" s="3" customFormat="1" ht="71.25" x14ac:dyDescent="0.25">
      <c r="A7" s="2">
        <v>1</v>
      </c>
      <c r="B7" s="4" t="str">
        <f>Kushtia!B10</f>
        <v>250152007-Improvement of Pakshi R&amp;H Fary Ghat via Moulahabaspur Golapnagar Bazar road-R&amp;H (Dakabari) Dhorompur road ch5842-6083m &amp; 7479-8944m Salvage Cost Tk. 418922.00</v>
      </c>
      <c r="C7" s="2" t="str">
        <f>Kushtia!C10</f>
        <v>KDRIDP/KUSH/W-11/2016-17</v>
      </c>
      <c r="D7" s="5">
        <f>Kushtia!D10</f>
        <v>1.706</v>
      </c>
      <c r="E7" s="5">
        <f>Kushtia!E10</f>
        <v>0</v>
      </c>
      <c r="F7" s="22">
        <f>Kushtia!F10</f>
        <v>0</v>
      </c>
      <c r="G7" s="5">
        <f>Kushtia!G10</f>
        <v>115.97</v>
      </c>
      <c r="H7" s="63">
        <f>Kushtia!H10</f>
        <v>42940</v>
      </c>
      <c r="I7" s="66" t="str">
        <f>Kushtia!I10</f>
        <v>M/s Meherul Alam</v>
      </c>
      <c r="J7" s="63">
        <f>Kushtia!J10</f>
        <v>42992</v>
      </c>
      <c r="K7" s="5">
        <f>Kushtia!K10</f>
        <v>109.688</v>
      </c>
      <c r="L7" s="60">
        <f>Kushtia!L10</f>
        <v>0.4</v>
      </c>
      <c r="M7" s="63">
        <f>Kushtia!M10</f>
        <v>43341</v>
      </c>
      <c r="N7" s="5">
        <f>Kushtia!N10</f>
        <v>0</v>
      </c>
      <c r="O7" s="5">
        <f>Kushtia!O10</f>
        <v>37.619999999999997</v>
      </c>
      <c r="P7" s="5">
        <f>Kushtia!P10</f>
        <v>-37.619999999999997</v>
      </c>
      <c r="Q7" s="60">
        <f>Kushtia!Q10</f>
        <v>0.34297279556560423</v>
      </c>
      <c r="R7" s="2" t="str">
        <f>Kushtia!R10</f>
        <v>AS competed</v>
      </c>
    </row>
    <row r="8" spans="1:18" s="3" customFormat="1" ht="25.5" customHeight="1" x14ac:dyDescent="0.25">
      <c r="A8" s="114" t="s">
        <v>7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</row>
    <row r="9" spans="1:18" ht="28.5" x14ac:dyDescent="0.25">
      <c r="A9" s="2">
        <v>2</v>
      </c>
      <c r="B9" s="4" t="str">
        <f>Kushtia!B44</f>
        <v>250153003-Mokarimpur UP HQ-Dharampur Hat via SomitirHat Road.</v>
      </c>
      <c r="C9" s="2">
        <f>Kushtia!C44</f>
        <v>0</v>
      </c>
      <c r="D9" s="5">
        <f>Kushtia!D44</f>
        <v>0</v>
      </c>
      <c r="E9" s="5">
        <f>Kushtia!E44</f>
        <v>0</v>
      </c>
      <c r="F9" s="22">
        <f>Kushtia!F44</f>
        <v>0</v>
      </c>
      <c r="G9" s="5">
        <f>Kushtia!G44</f>
        <v>0</v>
      </c>
      <c r="H9" s="63">
        <f>Kushtia!H44</f>
        <v>0</v>
      </c>
      <c r="I9" s="66">
        <f>Kushtia!I44</f>
        <v>0</v>
      </c>
      <c r="J9" s="63">
        <f>Kushtia!J44</f>
        <v>0</v>
      </c>
      <c r="K9" s="5">
        <f>Kushtia!K44</f>
        <v>0</v>
      </c>
      <c r="L9" s="60">
        <f>Kushtia!L44</f>
        <v>0</v>
      </c>
      <c r="M9" s="63">
        <f>Kushtia!M44</f>
        <v>0</v>
      </c>
      <c r="N9" s="5">
        <f>Kushtia!N44</f>
        <v>0</v>
      </c>
      <c r="O9" s="5">
        <f>Kushtia!O44</f>
        <v>0</v>
      </c>
      <c r="P9" s="5">
        <f>Kushtia!P44</f>
        <v>0</v>
      </c>
      <c r="Q9" s="60" t="e">
        <f>Kushtia!Q44</f>
        <v>#DIV/0!</v>
      </c>
      <c r="R9" s="2">
        <f>Kushtia!R44</f>
        <v>0</v>
      </c>
    </row>
    <row r="10" spans="1:18" s="3" customFormat="1" ht="25.5" customHeight="1" x14ac:dyDescent="0.25">
      <c r="A10" s="114" t="s">
        <v>11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</row>
    <row r="11" spans="1:18" s="3" customFormat="1" ht="42.75" x14ac:dyDescent="0.25">
      <c r="A11" s="18">
        <v>3</v>
      </c>
      <c r="B11" s="4" t="str">
        <f>Kushtia!B98</f>
        <v>250154001-Improvement of Dharampur near Mango Garden-Maulahabaspur R.R. Bridge road. (Ch.2514-3455m)</v>
      </c>
      <c r="C11" s="2" t="str">
        <f>Kushtia!C98</f>
        <v>KDRIDP/KUSH/W-45/2017-18</v>
      </c>
      <c r="D11" s="5">
        <f>Kushtia!D98</f>
        <v>0.94099999999999995</v>
      </c>
      <c r="E11" s="5">
        <f>Kushtia!E98</f>
        <v>0</v>
      </c>
      <c r="F11" s="22">
        <f>Kushtia!F98</f>
        <v>0</v>
      </c>
      <c r="G11" s="5">
        <f>Kushtia!G98</f>
        <v>63.71</v>
      </c>
      <c r="H11" s="63">
        <f>Kushtia!H98</f>
        <v>43076</v>
      </c>
      <c r="I11" s="66" t="str">
        <f>Kushtia!I98</f>
        <v>M/S Meherul Alam</v>
      </c>
      <c r="J11" s="63">
        <f>Kushtia!J98</f>
        <v>43149</v>
      </c>
      <c r="K11" s="5">
        <f>Kushtia!K98</f>
        <v>60.88</v>
      </c>
      <c r="L11" s="60">
        <f>Kushtia!L98</f>
        <v>0.4</v>
      </c>
      <c r="M11" s="63">
        <f>Kushtia!M98</f>
        <v>43334</v>
      </c>
      <c r="N11" s="5">
        <f>Kushtia!N98</f>
        <v>0</v>
      </c>
      <c r="O11" s="5">
        <f>Kushtia!O98</f>
        <v>0</v>
      </c>
      <c r="P11" s="5">
        <f>Kushtia!P98</f>
        <v>0</v>
      </c>
      <c r="Q11" s="60">
        <f>Kushtia!Q98</f>
        <v>0</v>
      </c>
      <c r="R11" s="2" t="str">
        <f>Kushtia!R98</f>
        <v xml:space="preserve">box cuting completed </v>
      </c>
    </row>
    <row r="12" spans="1:18" s="3" customFormat="1" ht="42.75" x14ac:dyDescent="0.25">
      <c r="A12" s="18">
        <v>4</v>
      </c>
      <c r="B12" s="4" t="str">
        <f>Kushtia!B99</f>
        <v>250154003-Improvement of Parankhali-Dalua Hat Road ch1000-2500m Salvage Cost Tk 2665728.00</v>
      </c>
      <c r="C12" s="2" t="str">
        <f>Kushtia!C99</f>
        <v>KDRIDP/KUSH/W-12/2016-17</v>
      </c>
      <c r="D12" s="5">
        <f>Kushtia!D99</f>
        <v>1.5</v>
      </c>
      <c r="E12" s="5">
        <f>Kushtia!E99</f>
        <v>0</v>
      </c>
      <c r="F12" s="22">
        <f>Kushtia!F99</f>
        <v>0</v>
      </c>
      <c r="G12" s="5">
        <f>Kushtia!G99</f>
        <v>83.29</v>
      </c>
      <c r="H12" s="63">
        <f>Kushtia!H99</f>
        <v>42940</v>
      </c>
      <c r="I12" s="66" t="str">
        <f>Kushtia!I99</f>
        <v>National Enginearing</v>
      </c>
      <c r="J12" s="63">
        <f>Kushtia!J99</f>
        <v>42977</v>
      </c>
      <c r="K12" s="5">
        <f>Kushtia!K99</f>
        <v>81.489999999999995</v>
      </c>
      <c r="L12" s="60">
        <f>Kushtia!L99</f>
        <v>1</v>
      </c>
      <c r="M12" s="63">
        <f>Kushtia!M99</f>
        <v>43188</v>
      </c>
      <c r="N12" s="5">
        <f>Kushtia!N99</f>
        <v>0</v>
      </c>
      <c r="O12" s="5">
        <f>Kushtia!O99</f>
        <v>48.23</v>
      </c>
      <c r="P12" s="5">
        <f>Kushtia!P99</f>
        <v>-48.23</v>
      </c>
      <c r="Q12" s="60">
        <f>Kushtia!Q99</f>
        <v>0.59185176095226411</v>
      </c>
      <c r="R12" s="2" t="str">
        <f>Kushtia!R99</f>
        <v>Work completed</v>
      </c>
    </row>
    <row r="13" spans="1:18" s="3" customFormat="1" ht="57" x14ac:dyDescent="0.25">
      <c r="A13" s="18">
        <v>5</v>
      </c>
      <c r="B13" s="4" t="str">
        <f>Kushtia!B100</f>
        <v>250154005-Improvement of Thakur Daulatpur-Arkandi Rly Gate road ch00-1360m Road ID No-250154005 Salvage Cost Tk. 1638217.00</v>
      </c>
      <c r="C13" s="2" t="str">
        <f>Kushtia!C100</f>
        <v>KDRIDP/KUSH/W-13/2016-17</v>
      </c>
      <c r="D13" s="5">
        <f>Kushtia!D100</f>
        <v>1.36</v>
      </c>
      <c r="E13" s="5">
        <f>Kushtia!E100</f>
        <v>0</v>
      </c>
      <c r="F13" s="22">
        <f>Kushtia!F100</f>
        <v>0</v>
      </c>
      <c r="G13" s="5">
        <f>Kushtia!G100</f>
        <v>75.22</v>
      </c>
      <c r="H13" s="63">
        <f>Kushtia!H100</f>
        <v>42940</v>
      </c>
      <c r="I13" s="66" t="str">
        <f>Kushtia!I100</f>
        <v xml:space="preserve">Md Nazmul Islam </v>
      </c>
      <c r="J13" s="63">
        <f>Kushtia!J100</f>
        <v>42992</v>
      </c>
      <c r="K13" s="5">
        <f>Kushtia!K100</f>
        <v>72.13</v>
      </c>
      <c r="L13" s="60">
        <f>Kushtia!L100</f>
        <v>0.6</v>
      </c>
      <c r="M13" s="63">
        <f>Kushtia!M100</f>
        <v>43340</v>
      </c>
      <c r="N13" s="5">
        <f>Kushtia!N100</f>
        <v>0</v>
      </c>
      <c r="O13" s="5">
        <f>Kushtia!O100</f>
        <v>41.887</v>
      </c>
      <c r="P13" s="5">
        <f>Kushtia!P100</f>
        <v>-41.887</v>
      </c>
      <c r="Q13" s="60">
        <f>Kushtia!Q100</f>
        <v>0.58071537501732984</v>
      </c>
      <c r="R13" s="2" t="str">
        <f>Kushtia!R100</f>
        <v>W.B.M completed</v>
      </c>
    </row>
    <row r="14" spans="1:18" s="3" customFormat="1" ht="28.5" x14ac:dyDescent="0.25">
      <c r="A14" s="18">
        <v>6</v>
      </c>
      <c r="B14" s="4" t="str">
        <f>Kushtia!B101</f>
        <v>250154028-R&amp;H 12 mile Cold Store -Baradi  Hat Road.</v>
      </c>
      <c r="C14" s="2">
        <f>Kushtia!C101</f>
        <v>0</v>
      </c>
      <c r="D14" s="5">
        <f>Kushtia!D101</f>
        <v>0</v>
      </c>
      <c r="E14" s="5">
        <f>Kushtia!E101</f>
        <v>0</v>
      </c>
      <c r="F14" s="22">
        <f>Kushtia!F101</f>
        <v>0</v>
      </c>
      <c r="G14" s="5">
        <f>Kushtia!G101</f>
        <v>0</v>
      </c>
      <c r="H14" s="63">
        <f>Kushtia!H101</f>
        <v>0</v>
      </c>
      <c r="I14" s="66">
        <f>Kushtia!I101</f>
        <v>0</v>
      </c>
      <c r="J14" s="63">
        <f>Kushtia!J101</f>
        <v>0</v>
      </c>
      <c r="K14" s="5">
        <f>Kushtia!K101</f>
        <v>0</v>
      </c>
      <c r="L14" s="60">
        <f>Kushtia!L101</f>
        <v>0</v>
      </c>
      <c r="M14" s="63">
        <f>Kushtia!M101</f>
        <v>0</v>
      </c>
      <c r="N14" s="5">
        <f>Kushtia!N101</f>
        <v>0</v>
      </c>
      <c r="O14" s="5">
        <f>Kushtia!O101</f>
        <v>0</v>
      </c>
      <c r="P14" s="5">
        <f>Kushtia!P101</f>
        <v>0</v>
      </c>
      <c r="Q14" s="60" t="e">
        <f>Kushtia!Q101</f>
        <v>#DIV/0!</v>
      </c>
      <c r="R14" s="2">
        <f>Kushtia!R101</f>
        <v>0</v>
      </c>
    </row>
    <row r="15" spans="1:18" s="3" customFormat="1" ht="14.25" x14ac:dyDescent="0.25">
      <c r="A15" s="18">
        <v>7</v>
      </c>
      <c r="B15" s="4" t="str">
        <f>Kushtia!B102</f>
        <v>250154053-Jagssar Hat-Nalua Hat Road.</v>
      </c>
      <c r="C15" s="2">
        <f>Kushtia!C102</f>
        <v>0</v>
      </c>
      <c r="D15" s="5">
        <f>Kushtia!D102</f>
        <v>0</v>
      </c>
      <c r="E15" s="5">
        <f>Kushtia!E102</f>
        <v>0</v>
      </c>
      <c r="F15" s="22">
        <f>Kushtia!F102</f>
        <v>0</v>
      </c>
      <c r="G15" s="5">
        <f>Kushtia!G102</f>
        <v>0</v>
      </c>
      <c r="H15" s="63">
        <f>Kushtia!H102</f>
        <v>0</v>
      </c>
      <c r="I15" s="66">
        <f>Kushtia!I102</f>
        <v>0</v>
      </c>
      <c r="J15" s="63">
        <f>Kushtia!J102</f>
        <v>0</v>
      </c>
      <c r="K15" s="5">
        <f>Kushtia!K102</f>
        <v>0</v>
      </c>
      <c r="L15" s="60">
        <f>Kushtia!L102</f>
        <v>0</v>
      </c>
      <c r="M15" s="63">
        <f>Kushtia!M102</f>
        <v>0</v>
      </c>
      <c r="N15" s="5">
        <f>Kushtia!N102</f>
        <v>0</v>
      </c>
      <c r="O15" s="5">
        <f>Kushtia!O102</f>
        <v>0</v>
      </c>
      <c r="P15" s="5">
        <f>Kushtia!P102</f>
        <v>0</v>
      </c>
      <c r="Q15" s="60" t="e">
        <f>Kushtia!Q102</f>
        <v>#DIV/0!</v>
      </c>
      <c r="R15" s="2">
        <f>Kushtia!R102</f>
        <v>0</v>
      </c>
    </row>
    <row r="16" spans="1:18" s="3" customFormat="1" ht="42.75" x14ac:dyDescent="0.25">
      <c r="A16" s="18">
        <v>8</v>
      </c>
      <c r="B16" s="4" t="str">
        <f>Kushtia!B103</f>
        <v>250154090-Improvement of -Junidha Haripur-Gachia Daulatpur Battola More Vai Baktepur RD. (Ch:-1200-2123m)</v>
      </c>
      <c r="C16" s="2" t="str">
        <f>Kushtia!C103</f>
        <v>KDRIDP/KUSH/W-42/2017-18</v>
      </c>
      <c r="D16" s="5">
        <f>Kushtia!D103</f>
        <v>0.92300000000000004</v>
      </c>
      <c r="E16" s="5">
        <f>Kushtia!E103</f>
        <v>0</v>
      </c>
      <c r="F16" s="22">
        <f>Kushtia!F103</f>
        <v>0</v>
      </c>
      <c r="G16" s="5">
        <f>Kushtia!G103</f>
        <v>52.43</v>
      </c>
      <c r="H16" s="63">
        <f>Kushtia!H103</f>
        <v>43441</v>
      </c>
      <c r="I16" s="66" t="str">
        <f>Kushtia!I103</f>
        <v>National Engineering</v>
      </c>
      <c r="J16" s="63">
        <f>Kushtia!J103</f>
        <v>43139</v>
      </c>
      <c r="K16" s="5">
        <f>Kushtia!K103</f>
        <v>50.04</v>
      </c>
      <c r="L16" s="60">
        <f>Kushtia!L103</f>
        <v>0.2</v>
      </c>
      <c r="M16" s="63">
        <f>Kushtia!M103</f>
        <v>43334</v>
      </c>
      <c r="N16" s="5">
        <f>Kushtia!N103</f>
        <v>0</v>
      </c>
      <c r="O16" s="5">
        <f>Kushtia!O103</f>
        <v>0</v>
      </c>
      <c r="P16" s="5">
        <f>Kushtia!P103</f>
        <v>0</v>
      </c>
      <c r="Q16" s="60">
        <f>Kushtia!Q103</f>
        <v>0</v>
      </c>
      <c r="R16" s="2" t="str">
        <f>Kushtia!R103</f>
        <v>Sand filing completed</v>
      </c>
    </row>
    <row r="17" spans="1:18" s="3" customFormat="1" ht="42.75" x14ac:dyDescent="0.25">
      <c r="A17" s="18">
        <v>9</v>
      </c>
      <c r="B17" s="4" t="str">
        <f>Kushtia!B104</f>
        <v>250154093-Improvement of Kazihata R&amp;H -Mohishadora R&amp;H -Via Amdha Rd. (1000-3030m)</v>
      </c>
      <c r="C17" s="2" t="str">
        <f>Kushtia!C104</f>
        <v>KDRIDP/KUSH/W-43/2017-18</v>
      </c>
      <c r="D17" s="5">
        <f>Kushtia!D104</f>
        <v>2.0299999999999998</v>
      </c>
      <c r="E17" s="5">
        <f>Kushtia!E104</f>
        <v>0</v>
      </c>
      <c r="F17" s="22">
        <f>Kushtia!F104</f>
        <v>0</v>
      </c>
      <c r="G17" s="5">
        <f>Kushtia!G104</f>
        <v>116.22</v>
      </c>
      <c r="H17" s="63">
        <f>Kushtia!H104</f>
        <v>43076</v>
      </c>
      <c r="I17" s="66" t="str">
        <f>Kushtia!I104</f>
        <v>Md. Shamshodwha Mallick</v>
      </c>
      <c r="J17" s="63">
        <f>Kushtia!J104</f>
        <v>43144</v>
      </c>
      <c r="K17" s="5">
        <f>Kushtia!K104</f>
        <v>110.006</v>
      </c>
      <c r="L17" s="60">
        <f>Kushtia!L104</f>
        <v>0</v>
      </c>
      <c r="M17" s="63">
        <f>Kushtia!M104</f>
        <v>43329</v>
      </c>
      <c r="N17" s="5">
        <f>Kushtia!N104</f>
        <v>0</v>
      </c>
      <c r="O17" s="5">
        <f>Kushtia!O104</f>
        <v>0</v>
      </c>
      <c r="P17" s="5">
        <f>Kushtia!P104</f>
        <v>0</v>
      </c>
      <c r="Q17" s="60">
        <f>Kushtia!Q104</f>
        <v>0</v>
      </c>
      <c r="R17" s="2" t="str">
        <f>Kushtia!R104</f>
        <v>Not yet Started</v>
      </c>
    </row>
    <row r="18" spans="1:18" s="3" customFormat="1" ht="42.75" x14ac:dyDescent="0.25">
      <c r="A18" s="18">
        <v>10</v>
      </c>
      <c r="B18" s="4" t="str">
        <f>Kushtia!B105</f>
        <v>250154068-Improvement of Pagli bitir House to Gopinathpur Gorostan road. (Ch:500-2000 m)</v>
      </c>
      <c r="C18" s="2" t="str">
        <f>Kushtia!C105</f>
        <v>KDRIDP/KUSH/W-46/2017-18</v>
      </c>
      <c r="D18" s="5">
        <f>Kushtia!D105</f>
        <v>1.5</v>
      </c>
      <c r="E18" s="5">
        <f>Kushtia!E105</f>
        <v>0</v>
      </c>
      <c r="F18" s="22">
        <f>Kushtia!F105</f>
        <v>0</v>
      </c>
      <c r="G18" s="5">
        <f>Kushtia!G105</f>
        <v>92.037999999999997</v>
      </c>
      <c r="H18" s="63">
        <f>Kushtia!H105</f>
        <v>43076</v>
      </c>
      <c r="I18" s="66" t="str">
        <f>Kushtia!I105</f>
        <v xml:space="preserve">M/s. Meherul Alam </v>
      </c>
      <c r="J18" s="63">
        <f>Kushtia!J105</f>
        <v>43149</v>
      </c>
      <c r="K18" s="5">
        <f>Kushtia!K105</f>
        <v>88.62</v>
      </c>
      <c r="L18" s="60">
        <f>Kushtia!L105</f>
        <v>0.2</v>
      </c>
      <c r="M18" s="63">
        <f>Kushtia!M105</f>
        <v>43334</v>
      </c>
      <c r="N18" s="5">
        <f>Kushtia!N105</f>
        <v>0</v>
      </c>
      <c r="O18" s="5">
        <f>Kushtia!O105</f>
        <v>0</v>
      </c>
      <c r="P18" s="5">
        <f>Kushtia!P105</f>
        <v>0</v>
      </c>
      <c r="Q18" s="60">
        <f>Kushtia!Q105</f>
        <v>0</v>
      </c>
      <c r="R18" s="2">
        <f>Kushtia!R105</f>
        <v>0</v>
      </c>
    </row>
    <row r="19" spans="1:18" s="3" customFormat="1" ht="28.5" x14ac:dyDescent="0.25">
      <c r="A19" s="18">
        <v>11</v>
      </c>
      <c r="B19" s="4" t="str">
        <f>Kushtia!B106</f>
        <v xml:space="preserve">250154074-G.K Canle Bulbul Kabir’s house near  of Chandripur Khalil house road </v>
      </c>
      <c r="C19" s="2">
        <f>Kushtia!C106</f>
        <v>0</v>
      </c>
      <c r="D19" s="5">
        <f>Kushtia!D106</f>
        <v>0</v>
      </c>
      <c r="E19" s="5">
        <f>Kushtia!E106</f>
        <v>0</v>
      </c>
      <c r="F19" s="22">
        <f>Kushtia!F106</f>
        <v>0</v>
      </c>
      <c r="G19" s="5">
        <f>Kushtia!G106</f>
        <v>0</v>
      </c>
      <c r="H19" s="63">
        <f>Kushtia!H106</f>
        <v>0</v>
      </c>
      <c r="I19" s="66">
        <f>Kushtia!I106</f>
        <v>0</v>
      </c>
      <c r="J19" s="63">
        <f>Kushtia!J106</f>
        <v>0</v>
      </c>
      <c r="K19" s="5">
        <f>Kushtia!K106</f>
        <v>0</v>
      </c>
      <c r="L19" s="60">
        <f>Kushtia!L106</f>
        <v>0</v>
      </c>
      <c r="M19" s="63">
        <f>Kushtia!M106</f>
        <v>0</v>
      </c>
      <c r="N19" s="5">
        <f>Kushtia!N106</f>
        <v>0</v>
      </c>
      <c r="O19" s="5">
        <f>Kushtia!O106</f>
        <v>0</v>
      </c>
      <c r="P19" s="5">
        <f>Kushtia!P106</f>
        <v>0</v>
      </c>
      <c r="Q19" s="60" t="e">
        <f>Kushtia!Q106</f>
        <v>#DIV/0!</v>
      </c>
      <c r="R19" s="2">
        <f>Kushtia!R106</f>
        <v>0</v>
      </c>
    </row>
    <row r="20" spans="1:18" s="3" customFormat="1" ht="42.75" x14ac:dyDescent="0.25">
      <c r="A20" s="18">
        <v>12</v>
      </c>
      <c r="B20" s="4" t="str">
        <f>Kushtia!B107</f>
        <v>250155228-Improvement of  Uttar Bhabanipur Samsul `S Murri Mill-Abdul`S House road. (Ch: 00-705m)</v>
      </c>
      <c r="C20" s="2" t="str">
        <f>Kushtia!C107</f>
        <v>KDRIDP/KUSH/W-44/2017-18</v>
      </c>
      <c r="D20" s="5">
        <f>Kushtia!D107</f>
        <v>0.70499999999999996</v>
      </c>
      <c r="E20" s="5">
        <f>Kushtia!E107</f>
        <v>0</v>
      </c>
      <c r="F20" s="22">
        <f>Kushtia!F107</f>
        <v>0</v>
      </c>
      <c r="G20" s="5">
        <f>Kushtia!G107</f>
        <v>40.698</v>
      </c>
      <c r="H20" s="63">
        <f>Kushtia!H107</f>
        <v>0</v>
      </c>
      <c r="I20" s="66" t="str">
        <f>Kushtia!I107</f>
        <v>Abu Hena Mostofa Kamal</v>
      </c>
      <c r="J20" s="63">
        <f>Kushtia!J107</f>
        <v>43103</v>
      </c>
      <c r="K20" s="5">
        <f>Kushtia!K107</f>
        <v>40.19</v>
      </c>
      <c r="L20" s="60">
        <f>Kushtia!L107</f>
        <v>1</v>
      </c>
      <c r="M20" s="63">
        <f>Kushtia!M107</f>
        <v>43260</v>
      </c>
      <c r="N20" s="5">
        <f>Kushtia!N107</f>
        <v>0</v>
      </c>
      <c r="O20" s="5">
        <f>Kushtia!O107</f>
        <v>23.44</v>
      </c>
      <c r="P20" s="5">
        <f>Kushtia!P107</f>
        <v>-23.44</v>
      </c>
      <c r="Q20" s="60">
        <f>Kushtia!Q107</f>
        <v>0.5832296591191839</v>
      </c>
      <c r="R20" s="2" t="str">
        <f>Kushtia!R107</f>
        <v>Work completed</v>
      </c>
    </row>
    <row r="21" spans="1:18" s="21" customFormat="1" ht="25.5" customHeight="1" x14ac:dyDescent="0.25">
      <c r="A21" s="101" t="s">
        <v>93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</row>
    <row r="22" spans="1:18" s="3" customFormat="1" ht="28.5" x14ac:dyDescent="0.25">
      <c r="A22" s="2">
        <v>13</v>
      </c>
      <c r="B22" s="4" t="str">
        <f>Kushtia!B207</f>
        <v>250154052-Construction of  BridgeGhikri parakhali-Golapnagar Bazar Road.</v>
      </c>
      <c r="C22" s="2">
        <f>Kushtia!C207</f>
        <v>0</v>
      </c>
      <c r="D22" s="5">
        <f>Kushtia!D207</f>
        <v>0</v>
      </c>
      <c r="E22" s="5">
        <f>Kushtia!E207</f>
        <v>0</v>
      </c>
      <c r="F22" s="22">
        <f>Kushtia!F207</f>
        <v>0</v>
      </c>
      <c r="G22" s="5">
        <f>Kushtia!G207</f>
        <v>0</v>
      </c>
      <c r="H22" s="63">
        <f>Kushtia!H207</f>
        <v>0</v>
      </c>
      <c r="I22" s="66">
        <f>Kushtia!I207</f>
        <v>0</v>
      </c>
      <c r="J22" s="63">
        <f>Kushtia!J207</f>
        <v>0</v>
      </c>
      <c r="K22" s="5">
        <f>Kushtia!K207</f>
        <v>0</v>
      </c>
      <c r="L22" s="60">
        <f>Kushtia!L207</f>
        <v>0</v>
      </c>
      <c r="M22" s="63">
        <f>Kushtia!M207</f>
        <v>0</v>
      </c>
      <c r="N22" s="5">
        <f>Kushtia!N207</f>
        <v>0</v>
      </c>
      <c r="O22" s="5">
        <f>Kushtia!O207</f>
        <v>0</v>
      </c>
      <c r="P22" s="5">
        <f>Kushtia!P207</f>
        <v>0</v>
      </c>
      <c r="Q22" s="60" t="e">
        <f>Kushtia!Q207</f>
        <v>#DIV/0!</v>
      </c>
      <c r="R22" s="2">
        <f>Kushtia!R207</f>
        <v>0</v>
      </c>
    </row>
    <row r="23" spans="1:18" s="3" customFormat="1" ht="25.5" customHeight="1" x14ac:dyDescent="0.25">
      <c r="A23" s="114" t="s">
        <v>14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</row>
    <row r="24" spans="1:18" s="3" customFormat="1" ht="42.75" x14ac:dyDescent="0.25">
      <c r="A24" s="2">
        <v>14</v>
      </c>
      <c r="B24" s="4" t="str">
        <f>Kushtia!B247</f>
        <v>250152007-Pakshi R&amp;H Fary Ghat via moulahabashpur Golapnagar bazar road-R&amp;H(Dakerbari) Dhorompur rd.</v>
      </c>
      <c r="C24" s="2">
        <f>Kushtia!C247</f>
        <v>0</v>
      </c>
      <c r="D24" s="20">
        <f>Kushtia!D247</f>
        <v>0</v>
      </c>
      <c r="E24" s="20">
        <f>Kushtia!E247</f>
        <v>0</v>
      </c>
      <c r="F24" s="23">
        <f>Kushtia!F247</f>
        <v>0</v>
      </c>
      <c r="G24" s="20">
        <f>Kushtia!G247</f>
        <v>0</v>
      </c>
      <c r="H24" s="46">
        <f>Kushtia!H247</f>
        <v>0</v>
      </c>
      <c r="I24" s="55">
        <f>Kushtia!I247</f>
        <v>0</v>
      </c>
      <c r="J24" s="46">
        <f>Kushtia!J247</f>
        <v>0</v>
      </c>
      <c r="K24" s="20">
        <f>Kushtia!K247</f>
        <v>0</v>
      </c>
      <c r="L24" s="50">
        <f>Kushtia!L247</f>
        <v>0</v>
      </c>
      <c r="M24" s="46">
        <f>Kushtia!M247</f>
        <v>0</v>
      </c>
      <c r="N24" s="20">
        <f>Kushtia!N247</f>
        <v>0</v>
      </c>
      <c r="O24" s="20">
        <f>Kushtia!O247</f>
        <v>0</v>
      </c>
      <c r="P24" s="20">
        <f>Kushtia!P247</f>
        <v>0</v>
      </c>
      <c r="Q24" s="50" t="e">
        <f>Kushtia!Q247</f>
        <v>#DIV/0!</v>
      </c>
      <c r="R24" s="2">
        <f>Kushtia!R247</f>
        <v>0</v>
      </c>
    </row>
    <row r="25" spans="1:18" s="3" customFormat="1" ht="57" x14ac:dyDescent="0.25">
      <c r="A25" s="2">
        <v>15</v>
      </c>
      <c r="B25" s="4" t="str">
        <f>Kushtia!B248</f>
        <v>250154001-Periodic Maintennance of Dharampur Mangro Garden-Maulahabashpur R.R Bridge Road .(Ch:0.00m-1000m).</v>
      </c>
      <c r="C25" s="2" t="str">
        <f>Kushtia!C248</f>
        <v>KDRIDP/KUSH/M-04/2017-18</v>
      </c>
      <c r="D25" s="20">
        <f>Kushtia!D248</f>
        <v>1</v>
      </c>
      <c r="E25" s="20">
        <f>Kushtia!E248</f>
        <v>0</v>
      </c>
      <c r="F25" s="23">
        <f>Kushtia!F248</f>
        <v>0</v>
      </c>
      <c r="G25" s="20">
        <f>Kushtia!G248</f>
        <v>17.63</v>
      </c>
      <c r="H25" s="46">
        <f>Kushtia!H248</f>
        <v>43097</v>
      </c>
      <c r="I25" s="55" t="str">
        <f>Kushtia!I248</f>
        <v>M/S Meherul Alam</v>
      </c>
      <c r="J25" s="46">
        <f>Kushtia!J248</f>
        <v>43157</v>
      </c>
      <c r="K25" s="20">
        <f>Kushtia!K248</f>
        <v>17.010000000000002</v>
      </c>
      <c r="L25" s="50">
        <f>Kushtia!L248</f>
        <v>0.2</v>
      </c>
      <c r="M25" s="46">
        <f>Kushtia!M248</f>
        <v>43282</v>
      </c>
      <c r="N25" s="20">
        <f>Kushtia!N248</f>
        <v>0</v>
      </c>
      <c r="O25" s="20">
        <f>Kushtia!O248</f>
        <v>0</v>
      </c>
      <c r="P25" s="20">
        <f>Kushtia!P248</f>
        <v>0</v>
      </c>
      <c r="Q25" s="50">
        <f>Kushtia!Q248</f>
        <v>0</v>
      </c>
      <c r="R25" s="2">
        <f>Kushtia!R248</f>
        <v>0</v>
      </c>
    </row>
    <row r="26" spans="1:18" s="3" customFormat="1" ht="42.75" x14ac:dyDescent="0.25">
      <c r="A26" s="2">
        <v>16</v>
      </c>
      <c r="B26" s="4" t="str">
        <f>Kushtia!B249</f>
        <v>250154028-Periodic Maintennance of R&amp;H 12mile Cold Store -Baradi Hat Road .(Ch:1478-2765m)</v>
      </c>
      <c r="C26" s="2" t="str">
        <f>Kushtia!C249</f>
        <v>KDRIDP/KUSH/M-01/2017-18</v>
      </c>
      <c r="D26" s="20">
        <f>Kushtia!D249</f>
        <v>1.2869999999999999</v>
      </c>
      <c r="E26" s="20">
        <f>Kushtia!E249</f>
        <v>0</v>
      </c>
      <c r="F26" s="23">
        <f>Kushtia!F249</f>
        <v>0</v>
      </c>
      <c r="G26" s="20">
        <f>Kushtia!G249</f>
        <v>28.33</v>
      </c>
      <c r="H26" s="46">
        <f>Kushtia!H249</f>
        <v>43097</v>
      </c>
      <c r="I26" s="55" t="str">
        <f>Kushtia!I249</f>
        <v>M/S Meherul Alam</v>
      </c>
      <c r="J26" s="46">
        <f>Kushtia!J249</f>
        <v>43157</v>
      </c>
      <c r="K26" s="20">
        <f>Kushtia!K249</f>
        <v>26.84</v>
      </c>
      <c r="L26" s="50">
        <f>Kushtia!L249</f>
        <v>1</v>
      </c>
      <c r="M26" s="46">
        <f>Kushtia!M249</f>
        <v>43282</v>
      </c>
      <c r="N26" s="20">
        <f>Kushtia!N249</f>
        <v>26.8</v>
      </c>
      <c r="O26" s="20">
        <f>Kushtia!O249</f>
        <v>26.8</v>
      </c>
      <c r="P26" s="20">
        <f>Kushtia!P249</f>
        <v>0</v>
      </c>
      <c r="Q26" s="50">
        <f>Kushtia!Q249</f>
        <v>0.99850968703427723</v>
      </c>
      <c r="R26" s="2" t="str">
        <f>Kushtia!R249</f>
        <v>Final</v>
      </c>
    </row>
    <row r="27" spans="1:18" s="3" customFormat="1" ht="14.25" x14ac:dyDescent="0.25">
      <c r="A27" s="2">
        <v>17</v>
      </c>
      <c r="B27" s="4" t="str">
        <f>Kushtia!B250</f>
        <v>250154053-Jagssar Hat-Nalua Hat Rd</v>
      </c>
      <c r="C27" s="2">
        <f>Kushtia!C250</f>
        <v>0</v>
      </c>
      <c r="D27" s="20">
        <f>Kushtia!D250</f>
        <v>0</v>
      </c>
      <c r="E27" s="20">
        <f>Kushtia!E250</f>
        <v>0</v>
      </c>
      <c r="F27" s="23">
        <f>Kushtia!F250</f>
        <v>0</v>
      </c>
      <c r="G27" s="20">
        <f>Kushtia!G250</f>
        <v>0</v>
      </c>
      <c r="H27" s="46">
        <f>Kushtia!H250</f>
        <v>0</v>
      </c>
      <c r="I27" s="55">
        <f>Kushtia!I250</f>
        <v>0</v>
      </c>
      <c r="J27" s="46">
        <f>Kushtia!J250</f>
        <v>0</v>
      </c>
      <c r="K27" s="20">
        <f>Kushtia!K250</f>
        <v>0</v>
      </c>
      <c r="L27" s="50">
        <f>Kushtia!L250</f>
        <v>0</v>
      </c>
      <c r="M27" s="46">
        <f>Kushtia!M250</f>
        <v>0</v>
      </c>
      <c r="N27" s="20">
        <f>Kushtia!N250</f>
        <v>0</v>
      </c>
      <c r="O27" s="20">
        <f>Kushtia!O250</f>
        <v>0</v>
      </c>
      <c r="P27" s="20">
        <f>Kushtia!P250</f>
        <v>0</v>
      </c>
      <c r="Q27" s="50" t="e">
        <f>Kushtia!Q250</f>
        <v>#DIV/0!</v>
      </c>
      <c r="R27" s="2">
        <f>Kushtia!R250</f>
        <v>0</v>
      </c>
    </row>
    <row r="28" spans="1:18" s="3" customFormat="1" ht="42.75" x14ac:dyDescent="0.25">
      <c r="A28" s="2">
        <v>18</v>
      </c>
      <c r="B28" s="4" t="str">
        <f>Kushtia!B251</f>
        <v>250154090-Periodic Maintennance of Junidah Haripur -Gachia Doulatpur Batttola Via Bektepur  Road .(Ch:0.00m-702m)</v>
      </c>
      <c r="C28" s="2" t="str">
        <f>Kushtia!C251</f>
        <v>KDRIDP/KUSH/M-06/2017-18</v>
      </c>
      <c r="D28" s="20">
        <f>Kushtia!D251</f>
        <v>0.70199999999999996</v>
      </c>
      <c r="E28" s="20">
        <f>Kushtia!E251</f>
        <v>0</v>
      </c>
      <c r="F28" s="23">
        <f>Kushtia!F251</f>
        <v>0</v>
      </c>
      <c r="G28" s="20">
        <f>Kushtia!G251</f>
        <v>13.26</v>
      </c>
      <c r="H28" s="46">
        <f>Kushtia!H251</f>
        <v>43132</v>
      </c>
      <c r="I28" s="55" t="str">
        <f>Kushtia!I251</f>
        <v>M/S MEHARUL ALOM</v>
      </c>
      <c r="J28" s="46">
        <f>Kushtia!J251</f>
        <v>43187</v>
      </c>
      <c r="K28" s="20">
        <f>Kushtia!K251</f>
        <v>13.225</v>
      </c>
      <c r="L28" s="50">
        <f>Kushtia!L251</f>
        <v>1</v>
      </c>
      <c r="M28" s="46">
        <f>Kushtia!M251</f>
        <v>43312</v>
      </c>
      <c r="N28" s="20">
        <f>Kushtia!N251</f>
        <v>13.22</v>
      </c>
      <c r="O28" s="20">
        <f>Kushtia!O251</f>
        <v>13.22</v>
      </c>
      <c r="P28" s="20">
        <f>Kushtia!P251</f>
        <v>0</v>
      </c>
      <c r="Q28" s="50">
        <f>Kushtia!Q251</f>
        <v>0.99962192816635165</v>
      </c>
      <c r="R28" s="2" t="str">
        <f>Kushtia!R251</f>
        <v>Final</v>
      </c>
    </row>
    <row r="29" spans="1:18" s="3" customFormat="1" ht="28.5" x14ac:dyDescent="0.25">
      <c r="A29" s="2">
        <v>19</v>
      </c>
      <c r="B29" s="4" t="str">
        <f>Kushtia!B252</f>
        <v>250154060-Khamirdiar-Ramkrishnapur via Mokarimpur Up road.</v>
      </c>
      <c r="C29" s="2">
        <f>Kushtia!C252</f>
        <v>0</v>
      </c>
      <c r="D29" s="20">
        <f>Kushtia!D252</f>
        <v>0</v>
      </c>
      <c r="E29" s="20">
        <f>Kushtia!E252</f>
        <v>0</v>
      </c>
      <c r="F29" s="23">
        <f>Kushtia!F252</f>
        <v>0</v>
      </c>
      <c r="G29" s="20">
        <f>Kushtia!G252</f>
        <v>0</v>
      </c>
      <c r="H29" s="46">
        <f>Kushtia!H252</f>
        <v>0</v>
      </c>
      <c r="I29" s="55">
        <f>Kushtia!I252</f>
        <v>0</v>
      </c>
      <c r="J29" s="46">
        <f>Kushtia!J252</f>
        <v>0</v>
      </c>
      <c r="K29" s="20">
        <f>Kushtia!K252</f>
        <v>0</v>
      </c>
      <c r="L29" s="50">
        <f>Kushtia!L252</f>
        <v>0</v>
      </c>
      <c r="M29" s="46">
        <f>Kushtia!M252</f>
        <v>0</v>
      </c>
      <c r="N29" s="20">
        <f>Kushtia!N252</f>
        <v>0</v>
      </c>
      <c r="O29" s="20">
        <f>Kushtia!O252</f>
        <v>0</v>
      </c>
      <c r="P29" s="20">
        <f>Kushtia!P252</f>
        <v>0</v>
      </c>
      <c r="Q29" s="50" t="e">
        <f>Kushtia!Q252</f>
        <v>#DIV/0!</v>
      </c>
      <c r="R29" s="2">
        <f>Kushtia!R252</f>
        <v>0</v>
      </c>
    </row>
    <row r="30" spans="1:18" s="3" customFormat="1" ht="42.75" x14ac:dyDescent="0.25">
      <c r="A30" s="2">
        <v>20</v>
      </c>
      <c r="B30" s="4" t="str">
        <f>Kushtia!B253</f>
        <v>250154004- Periodic Maintennance of Jagassar-Jagassar Mosque Road .(Ch:0.00m-528m)</v>
      </c>
      <c r="C30" s="2" t="str">
        <f>Kushtia!C253</f>
        <v>KDRIDP/KUSH/M-05/2017-18</v>
      </c>
      <c r="D30" s="20">
        <f>Kushtia!D253</f>
        <v>0.52800000000000002</v>
      </c>
      <c r="E30" s="20">
        <f>Kushtia!E253</f>
        <v>0</v>
      </c>
      <c r="F30" s="23">
        <f>Kushtia!F253</f>
        <v>0</v>
      </c>
      <c r="G30" s="20">
        <f>Kushtia!G253</f>
        <v>10.096</v>
      </c>
      <c r="H30" s="46">
        <f>Kushtia!H253</f>
        <v>43132</v>
      </c>
      <c r="I30" s="55" t="str">
        <f>Kushtia!I253</f>
        <v>M/S MEHARUL ALOM</v>
      </c>
      <c r="J30" s="46">
        <f>Kushtia!J253</f>
        <v>43187</v>
      </c>
      <c r="K30" s="20">
        <f>Kushtia!K253</f>
        <v>10.057</v>
      </c>
      <c r="L30" s="50">
        <f>Kushtia!L253</f>
        <v>1</v>
      </c>
      <c r="M30" s="46">
        <f>Kushtia!M253</f>
        <v>43312</v>
      </c>
      <c r="N30" s="20">
        <f>Kushtia!N253</f>
        <v>10.055999999999999</v>
      </c>
      <c r="O30" s="20">
        <f>Kushtia!O253</f>
        <v>10.055999999999999</v>
      </c>
      <c r="P30" s="20">
        <f>Kushtia!P253</f>
        <v>0</v>
      </c>
      <c r="Q30" s="50">
        <f>Kushtia!Q253</f>
        <v>0.99990056676941419</v>
      </c>
      <c r="R30" s="2" t="str">
        <f>Kushtia!R253</f>
        <v>Final</v>
      </c>
    </row>
    <row r="31" spans="1:18" s="3" customFormat="1" ht="28.5" x14ac:dyDescent="0.25">
      <c r="A31" s="2">
        <v>21</v>
      </c>
      <c r="B31" s="4" t="str">
        <f>Kushtia!B254</f>
        <v>250154024-Saruper ghope Pry. School- Nobogonga Graveyard rd.</v>
      </c>
      <c r="C31" s="2">
        <f>Kushtia!C254</f>
        <v>0</v>
      </c>
      <c r="D31" s="20">
        <f>Kushtia!D254</f>
        <v>0</v>
      </c>
      <c r="E31" s="20">
        <f>Kushtia!E254</f>
        <v>0</v>
      </c>
      <c r="F31" s="23">
        <f>Kushtia!F254</f>
        <v>0</v>
      </c>
      <c r="G31" s="20">
        <f>Kushtia!G254</f>
        <v>0</v>
      </c>
      <c r="H31" s="46">
        <f>Kushtia!H254</f>
        <v>0</v>
      </c>
      <c r="I31" s="55">
        <f>Kushtia!I254</f>
        <v>0</v>
      </c>
      <c r="J31" s="46">
        <f>Kushtia!J254</f>
        <v>0</v>
      </c>
      <c r="K31" s="20">
        <f>Kushtia!K254</f>
        <v>0</v>
      </c>
      <c r="L31" s="50">
        <f>Kushtia!L254</f>
        <v>0</v>
      </c>
      <c r="M31" s="46">
        <f>Kushtia!M254</f>
        <v>0</v>
      </c>
      <c r="N31" s="20">
        <f>Kushtia!N254</f>
        <v>0</v>
      </c>
      <c r="O31" s="20">
        <f>Kushtia!O254</f>
        <v>0</v>
      </c>
      <c r="P31" s="20">
        <f>Kushtia!P254</f>
        <v>0</v>
      </c>
      <c r="Q31" s="50" t="e">
        <f>Kushtia!Q254</f>
        <v>#DIV/0!</v>
      </c>
      <c r="R31" s="2">
        <f>Kushtia!R254</f>
        <v>0</v>
      </c>
    </row>
    <row r="32" spans="1:18" s="3" customFormat="1" ht="28.5" x14ac:dyDescent="0.25">
      <c r="A32" s="2">
        <v>22</v>
      </c>
      <c r="B32" s="4" t="str">
        <f>Kushtia!B255</f>
        <v>250154037- Kazihata RHD -Satbaria (Dharompur Millpara) Rd.</v>
      </c>
      <c r="C32" s="2">
        <f>Kushtia!C255</f>
        <v>0</v>
      </c>
      <c r="D32" s="20">
        <f>Kushtia!D255</f>
        <v>0</v>
      </c>
      <c r="E32" s="20">
        <f>Kushtia!E255</f>
        <v>0</v>
      </c>
      <c r="F32" s="23">
        <f>Kushtia!F255</f>
        <v>0</v>
      </c>
      <c r="G32" s="20">
        <f>Kushtia!G255</f>
        <v>0</v>
      </c>
      <c r="H32" s="46">
        <f>Kushtia!H255</f>
        <v>0</v>
      </c>
      <c r="I32" s="55">
        <f>Kushtia!I255</f>
        <v>0</v>
      </c>
      <c r="J32" s="46">
        <f>Kushtia!J255</f>
        <v>0</v>
      </c>
      <c r="K32" s="20">
        <f>Kushtia!K255</f>
        <v>0</v>
      </c>
      <c r="L32" s="50">
        <f>Kushtia!L255</f>
        <v>0</v>
      </c>
      <c r="M32" s="46">
        <f>Kushtia!M255</f>
        <v>0</v>
      </c>
      <c r="N32" s="20">
        <f>Kushtia!N255</f>
        <v>0</v>
      </c>
      <c r="O32" s="20">
        <f>Kushtia!O255</f>
        <v>0</v>
      </c>
      <c r="P32" s="20">
        <f>Kushtia!P255</f>
        <v>0</v>
      </c>
      <c r="Q32" s="50" t="e">
        <f>Kushtia!Q255</f>
        <v>#DIV/0!</v>
      </c>
      <c r="R32" s="2">
        <f>Kushtia!R255</f>
        <v>0</v>
      </c>
    </row>
    <row r="33" spans="1:18" s="3" customFormat="1" ht="42.75" x14ac:dyDescent="0.25">
      <c r="A33" s="2">
        <v>23</v>
      </c>
      <c r="B33" s="4" t="str">
        <f>Kushtia!B256</f>
        <v>Bir Muktizodda Morhoom Osman Ali Srite (Chandipr  (H/O Lozen more - 12 mile R&amp;H)Road.250154072</v>
      </c>
      <c r="C33" s="2">
        <f>Kushtia!C256</f>
        <v>0</v>
      </c>
      <c r="D33" s="20">
        <f>Kushtia!D256</f>
        <v>0</v>
      </c>
      <c r="E33" s="20">
        <f>Kushtia!E256</f>
        <v>0</v>
      </c>
      <c r="F33" s="23">
        <f>Kushtia!F256</f>
        <v>0</v>
      </c>
      <c r="G33" s="20">
        <f>Kushtia!G256</f>
        <v>0</v>
      </c>
      <c r="H33" s="46">
        <f>Kushtia!H256</f>
        <v>0</v>
      </c>
      <c r="I33" s="55">
        <f>Kushtia!I256</f>
        <v>0</v>
      </c>
      <c r="J33" s="46">
        <f>Kushtia!J256</f>
        <v>0</v>
      </c>
      <c r="K33" s="20">
        <f>Kushtia!K256</f>
        <v>0</v>
      </c>
      <c r="L33" s="50">
        <f>Kushtia!L256</f>
        <v>0</v>
      </c>
      <c r="M33" s="46">
        <f>Kushtia!M256</f>
        <v>0</v>
      </c>
      <c r="N33" s="20">
        <f>Kushtia!N256</f>
        <v>0</v>
      </c>
      <c r="O33" s="20">
        <f>Kushtia!O256</f>
        <v>0</v>
      </c>
      <c r="P33" s="20">
        <f>Kushtia!P256</f>
        <v>0</v>
      </c>
      <c r="Q33" s="50" t="e">
        <f>Kushtia!Q256</f>
        <v>#DIV/0!</v>
      </c>
      <c r="R33" s="2">
        <f>Kushtia!R256</f>
        <v>0</v>
      </c>
    </row>
    <row r="34" spans="1:18" s="3" customFormat="1" ht="28.5" x14ac:dyDescent="0.25">
      <c r="A34" s="2">
        <v>24</v>
      </c>
      <c r="B34" s="4" t="str">
        <f>Kushtia!B257</f>
        <v>Kazihata R&amp;H to Mohishadora R&amp;H via Amdha Road.250154093</v>
      </c>
      <c r="C34" s="2">
        <f>Kushtia!C257</f>
        <v>0</v>
      </c>
      <c r="D34" s="20">
        <f>Kushtia!D257</f>
        <v>0</v>
      </c>
      <c r="E34" s="20">
        <f>Kushtia!E257</f>
        <v>0</v>
      </c>
      <c r="F34" s="23">
        <f>Kushtia!F257</f>
        <v>0</v>
      </c>
      <c r="G34" s="20">
        <f>Kushtia!G257</f>
        <v>0</v>
      </c>
      <c r="H34" s="46">
        <f>Kushtia!H257</f>
        <v>0</v>
      </c>
      <c r="I34" s="55">
        <f>Kushtia!I257</f>
        <v>0</v>
      </c>
      <c r="J34" s="46">
        <f>Kushtia!J257</f>
        <v>0</v>
      </c>
      <c r="K34" s="20">
        <f>Kushtia!K257</f>
        <v>0</v>
      </c>
      <c r="L34" s="50">
        <f>Kushtia!L257</f>
        <v>0</v>
      </c>
      <c r="M34" s="46">
        <f>Kushtia!M257</f>
        <v>0</v>
      </c>
      <c r="N34" s="20">
        <f>Kushtia!N257</f>
        <v>0</v>
      </c>
      <c r="O34" s="20">
        <f>Kushtia!O257</f>
        <v>0</v>
      </c>
      <c r="P34" s="20">
        <f>Kushtia!P257</f>
        <v>0</v>
      </c>
      <c r="Q34" s="50" t="e">
        <f>Kushtia!Q257</f>
        <v>#DIV/0!</v>
      </c>
      <c r="R34" s="2">
        <f>Kushtia!R257</f>
        <v>0</v>
      </c>
    </row>
    <row r="35" spans="1:18" s="3" customFormat="1" ht="42.75" x14ac:dyDescent="0.25">
      <c r="A35" s="2">
        <v>25</v>
      </c>
      <c r="B35" s="4" t="str">
        <f>Kushtia!B258</f>
        <v>250154012-Periodic Maintennance of  Golopnagor Bazer -WAPDA Embankment Road .(Ch:0.00m-1665m)</v>
      </c>
      <c r="C35" s="2" t="str">
        <f>Kushtia!C258</f>
        <v>KDRIDP/KUSH/M-03/2017-18</v>
      </c>
      <c r="D35" s="20">
        <f>Kushtia!D258</f>
        <v>1.665</v>
      </c>
      <c r="E35" s="20">
        <f>Kushtia!E258</f>
        <v>0</v>
      </c>
      <c r="F35" s="23">
        <f>Kushtia!F258</f>
        <v>0</v>
      </c>
      <c r="G35" s="20">
        <f>Kushtia!G258</f>
        <v>20.36</v>
      </c>
      <c r="H35" s="46">
        <f>Kushtia!H258</f>
        <v>43132</v>
      </c>
      <c r="I35" s="55" t="str">
        <f>Kushtia!I258</f>
        <v>M/S MEHARUL ALOM</v>
      </c>
      <c r="J35" s="46">
        <f>Kushtia!J258</f>
        <v>43187</v>
      </c>
      <c r="K35" s="20">
        <f>Kushtia!K258</f>
        <v>20.27</v>
      </c>
      <c r="L35" s="50">
        <f>Kushtia!L258</f>
        <v>1</v>
      </c>
      <c r="M35" s="46">
        <f>Kushtia!M258</f>
        <v>43342</v>
      </c>
      <c r="N35" s="20">
        <f>Kushtia!N258</f>
        <v>20.22</v>
      </c>
      <c r="O35" s="20">
        <f>Kushtia!O258</f>
        <v>20.22</v>
      </c>
      <c r="P35" s="20">
        <f>Kushtia!P258</f>
        <v>0</v>
      </c>
      <c r="Q35" s="50">
        <f>Kushtia!Q258</f>
        <v>0.9975333004440059</v>
      </c>
      <c r="R35" s="2" t="str">
        <f>Kushtia!R258</f>
        <v>Final</v>
      </c>
    </row>
    <row r="36" spans="1:18" s="3" customFormat="1" ht="28.5" x14ac:dyDescent="0.25">
      <c r="A36" s="2">
        <v>26</v>
      </c>
      <c r="B36" s="4" t="str">
        <f>Kushtia!B259</f>
        <v>Bahadurpur Hat-WAPDA Embankment.250154013</v>
      </c>
      <c r="C36" s="2">
        <f>Kushtia!C259</f>
        <v>0</v>
      </c>
      <c r="D36" s="20">
        <f>Kushtia!D259</f>
        <v>0</v>
      </c>
      <c r="E36" s="20">
        <f>Kushtia!E259</f>
        <v>0</v>
      </c>
      <c r="F36" s="23">
        <f>Kushtia!F259</f>
        <v>0</v>
      </c>
      <c r="G36" s="20">
        <f>Kushtia!G259</f>
        <v>0</v>
      </c>
      <c r="H36" s="46">
        <f>Kushtia!H259</f>
        <v>0</v>
      </c>
      <c r="I36" s="55">
        <f>Kushtia!I259</f>
        <v>0</v>
      </c>
      <c r="J36" s="46">
        <f>Kushtia!J259</f>
        <v>0</v>
      </c>
      <c r="K36" s="20">
        <f>Kushtia!K259</f>
        <v>0</v>
      </c>
      <c r="L36" s="50">
        <f>Kushtia!L259</f>
        <v>0</v>
      </c>
      <c r="M36" s="46">
        <f>Kushtia!M259</f>
        <v>0</v>
      </c>
      <c r="N36" s="20">
        <f>Kushtia!N259</f>
        <v>0</v>
      </c>
      <c r="O36" s="20">
        <f>Kushtia!O259</f>
        <v>0</v>
      </c>
      <c r="P36" s="20">
        <f>Kushtia!P259</f>
        <v>0</v>
      </c>
      <c r="Q36" s="50" t="e">
        <f>Kushtia!Q259</f>
        <v>#DIV/0!</v>
      </c>
      <c r="R36" s="2">
        <f>Kushtia!R259</f>
        <v>0</v>
      </c>
    </row>
    <row r="37" spans="1:18" s="3" customFormat="1" ht="28.5" x14ac:dyDescent="0.25">
      <c r="A37" s="2">
        <v>27</v>
      </c>
      <c r="B37" s="4" t="str">
        <f>Kushtia!B260</f>
        <v>Kuchiamora Bazer-Malipara Embankment.250154016</v>
      </c>
      <c r="C37" s="2">
        <f>Kushtia!C260</f>
        <v>0</v>
      </c>
      <c r="D37" s="20">
        <f>Kushtia!D260</f>
        <v>0</v>
      </c>
      <c r="E37" s="20">
        <f>Kushtia!E260</f>
        <v>0</v>
      </c>
      <c r="F37" s="23">
        <f>Kushtia!F260</f>
        <v>0</v>
      </c>
      <c r="G37" s="20">
        <f>Kushtia!G260</f>
        <v>0</v>
      </c>
      <c r="H37" s="46">
        <f>Kushtia!H260</f>
        <v>0</v>
      </c>
      <c r="I37" s="55">
        <f>Kushtia!I260</f>
        <v>0</v>
      </c>
      <c r="J37" s="46">
        <f>Kushtia!J260</f>
        <v>0</v>
      </c>
      <c r="K37" s="20">
        <f>Kushtia!K260</f>
        <v>0</v>
      </c>
      <c r="L37" s="50">
        <f>Kushtia!L260</f>
        <v>0</v>
      </c>
      <c r="M37" s="46">
        <f>Kushtia!M260</f>
        <v>0</v>
      </c>
      <c r="N37" s="20">
        <f>Kushtia!N260</f>
        <v>0</v>
      </c>
      <c r="O37" s="20">
        <f>Kushtia!O260</f>
        <v>0</v>
      </c>
      <c r="P37" s="20">
        <f>Kushtia!P260</f>
        <v>0</v>
      </c>
      <c r="Q37" s="50" t="e">
        <f>Kushtia!Q260</f>
        <v>#DIV/0!</v>
      </c>
      <c r="R37" s="2">
        <f>Kushtia!R260</f>
        <v>0</v>
      </c>
    </row>
    <row r="38" spans="1:18" ht="42.75" x14ac:dyDescent="0.25">
      <c r="A38" s="2">
        <v>28</v>
      </c>
      <c r="B38" s="4" t="str">
        <f>Kushtia!B261</f>
        <v>250154034-Periodic Maintennance of Fayzullahpur (UZR-Junidah) via Horipur Road .(Ch:0.00m-773m)</v>
      </c>
      <c r="C38" s="2" t="str">
        <f>Kushtia!C261</f>
        <v>KDRIDP/KUSH/M-02/2017-18</v>
      </c>
      <c r="D38" s="20">
        <f>Kushtia!D261</f>
        <v>0.77300000000000002</v>
      </c>
      <c r="E38" s="20">
        <f>Kushtia!E261</f>
        <v>0</v>
      </c>
      <c r="F38" s="23">
        <f>Kushtia!F261</f>
        <v>0</v>
      </c>
      <c r="G38" s="20">
        <f>Kushtia!G261</f>
        <v>14.75</v>
      </c>
      <c r="H38" s="46">
        <f>Kushtia!H261</f>
        <v>43132</v>
      </c>
      <c r="I38" s="55" t="str">
        <f>Kushtia!I261</f>
        <v>M/S MEHARUL ALOM</v>
      </c>
      <c r="J38" s="46">
        <f>Kushtia!J261</f>
        <v>43187</v>
      </c>
      <c r="K38" s="20">
        <f>Kushtia!K261</f>
        <v>14.71</v>
      </c>
      <c r="L38" s="50">
        <f>Kushtia!L261</f>
        <v>1</v>
      </c>
      <c r="M38" s="46">
        <f>Kushtia!M261</f>
        <v>43312</v>
      </c>
      <c r="N38" s="20">
        <f>Kushtia!N261</f>
        <v>14.63</v>
      </c>
      <c r="O38" s="20">
        <f>Kushtia!O261</f>
        <v>14.63</v>
      </c>
      <c r="P38" s="20">
        <f>Kushtia!P261</f>
        <v>0</v>
      </c>
      <c r="Q38" s="50">
        <f>Kushtia!Q261</f>
        <v>0.99456152277362342</v>
      </c>
      <c r="R38" s="2" t="str">
        <f>Kushtia!R261</f>
        <v>Final</v>
      </c>
    </row>
    <row r="39" spans="1:18" s="3" customFormat="1" ht="25.5" customHeight="1" x14ac:dyDescent="0.25">
      <c r="A39" s="114" t="s">
        <v>16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</row>
    <row r="40" spans="1:18" s="3" customFormat="1" thickBot="1" x14ac:dyDescent="0.3">
      <c r="A40" s="2">
        <v>29</v>
      </c>
      <c r="B40" s="4" t="str">
        <f>Kushtia!B289</f>
        <v>Tree Plantation</v>
      </c>
      <c r="C40" s="2">
        <f>Kushtia!C289</f>
        <v>0</v>
      </c>
      <c r="D40" s="20">
        <f>Kushtia!D289</f>
        <v>0</v>
      </c>
      <c r="E40" s="20">
        <f>Kushtia!E289</f>
        <v>0</v>
      </c>
      <c r="F40" s="20">
        <f>Kushtia!F289</f>
        <v>0</v>
      </c>
      <c r="G40" s="20">
        <f>Kushtia!G289</f>
        <v>0</v>
      </c>
      <c r="H40" s="46">
        <f>Kushtia!H289</f>
        <v>0</v>
      </c>
      <c r="I40" s="55">
        <f>Kushtia!I289</f>
        <v>0</v>
      </c>
      <c r="J40" s="46">
        <f>Kushtia!J289</f>
        <v>0</v>
      </c>
      <c r="K40" s="20">
        <f>Kushtia!K289</f>
        <v>0</v>
      </c>
      <c r="L40" s="50">
        <f>Kushtia!L289</f>
        <v>0</v>
      </c>
      <c r="M40" s="46">
        <f>Kushtia!M289</f>
        <v>0</v>
      </c>
      <c r="N40" s="20">
        <f>Kushtia!N289</f>
        <v>0</v>
      </c>
      <c r="O40" s="20">
        <f>Kushtia!O289</f>
        <v>0</v>
      </c>
      <c r="P40" s="20">
        <f>Kushtia!P289</f>
        <v>0</v>
      </c>
      <c r="Q40" s="50" t="e">
        <f>Kushtia!Q289</f>
        <v>#DIV/0!</v>
      </c>
      <c r="R40" s="2">
        <f>Kushtia!R289</f>
        <v>0</v>
      </c>
    </row>
    <row r="41" spans="1:18" s="38" customFormat="1" ht="15.75" thickBot="1" x14ac:dyDescent="0.3">
      <c r="A41" s="137" t="s">
        <v>10</v>
      </c>
      <c r="B41" s="138"/>
      <c r="C41" s="45"/>
      <c r="D41" s="35">
        <f>SUM(D7:D40)</f>
        <v>16.62</v>
      </c>
      <c r="E41" s="35">
        <f>SUM(E7:E40)</f>
        <v>0</v>
      </c>
      <c r="F41" s="36">
        <f>SUM(F7:F40)</f>
        <v>0</v>
      </c>
      <c r="G41" s="35">
        <f>SUM(G7:G40)</f>
        <v>744.00200000000007</v>
      </c>
      <c r="H41" s="48"/>
      <c r="I41" s="57"/>
      <c r="J41" s="48"/>
      <c r="K41" s="35">
        <f>SUM(K7:K40)</f>
        <v>715.15600000000018</v>
      </c>
      <c r="L41" s="52">
        <f>AVERAGE(L7:L40)</f>
        <v>0.31034482758620691</v>
      </c>
      <c r="M41" s="48"/>
      <c r="N41" s="35">
        <f t="shared" ref="N41:P41" si="0">SUM(N7:N40)</f>
        <v>84.925999999999988</v>
      </c>
      <c r="O41" s="35">
        <f t="shared" si="0"/>
        <v>236.10300000000001</v>
      </c>
      <c r="P41" s="35">
        <f t="shared" si="0"/>
        <v>-151.17699999999999</v>
      </c>
      <c r="Q41" s="52">
        <f>O41/K41</f>
        <v>0.3301419550419768</v>
      </c>
      <c r="R41" s="37"/>
    </row>
  </sheetData>
  <mergeCells count="26">
    <mergeCell ref="A39:R39"/>
    <mergeCell ref="A41:B41"/>
    <mergeCell ref="A10:R10"/>
    <mergeCell ref="D2:G2"/>
    <mergeCell ref="A6:R6"/>
    <mergeCell ref="A23:R23"/>
    <mergeCell ref="A21:R21"/>
    <mergeCell ref="I2:I4"/>
    <mergeCell ref="J2:J4"/>
    <mergeCell ref="K2:K4"/>
    <mergeCell ref="A1:R1"/>
    <mergeCell ref="A8:R8"/>
    <mergeCell ref="R2:R4"/>
    <mergeCell ref="D3:F3"/>
    <mergeCell ref="G3:G4"/>
    <mergeCell ref="A2:A4"/>
    <mergeCell ref="B2:B4"/>
    <mergeCell ref="C2:C4"/>
    <mergeCell ref="H2:H4"/>
    <mergeCell ref="L2:L4"/>
    <mergeCell ref="M2:M4"/>
    <mergeCell ref="N2:P2"/>
    <mergeCell ref="Q2:Q4"/>
    <mergeCell ref="N3:N4"/>
    <mergeCell ref="O3:O4"/>
    <mergeCell ref="P3:P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4"/>
  <sheetViews>
    <sheetView topLeftCell="F1" zoomScaleNormal="100" zoomScaleSheetLayoutView="70" workbookViewId="0">
      <pane ySplit="4" topLeftCell="A50" activePane="bottomLeft" state="frozen"/>
      <selection activeCell="C1" sqref="C1"/>
      <selection pane="bottomLeft" activeCell="R53" sqref="R53"/>
    </sheetView>
  </sheetViews>
  <sheetFormatPr defaultRowHeight="14.25" x14ac:dyDescent="0.25"/>
  <cols>
    <col min="1" max="1" width="3.7109375" style="1" bestFit="1" customWidth="1"/>
    <col min="2" max="2" width="52.42578125" style="1" customWidth="1"/>
    <col min="3" max="3" width="17" style="1" customWidth="1"/>
    <col min="4" max="4" width="7.28515625" style="1" customWidth="1"/>
    <col min="5" max="5" width="8.28515625" style="1" customWidth="1"/>
    <col min="6" max="6" width="5.28515625" style="24" customWidth="1"/>
    <col min="7" max="7" width="9" style="1" customWidth="1"/>
    <col min="8" max="8" width="11.85546875" style="68" customWidth="1"/>
    <col min="9" max="9" width="12.5703125" style="70" customWidth="1"/>
    <col min="10" max="10" width="11" style="68" customWidth="1"/>
    <col min="11" max="11" width="11.140625" style="1" customWidth="1"/>
    <col min="12" max="12" width="11.140625" style="69" customWidth="1"/>
    <col min="13" max="13" width="16.28515625" style="68" customWidth="1"/>
    <col min="14" max="14" width="11.42578125" style="1" customWidth="1"/>
    <col min="15" max="15" width="13.28515625" style="1" customWidth="1"/>
    <col min="16" max="16" width="14.7109375" style="1" customWidth="1"/>
    <col min="17" max="17" width="11.42578125" style="69" customWidth="1"/>
    <col min="18" max="18" width="12.5703125" style="1" customWidth="1"/>
    <col min="19" max="16384" width="9.140625" style="1"/>
  </cols>
  <sheetData>
    <row r="1" spans="1:22" s="21" customFormat="1" ht="21" customHeight="1" thickBot="1" x14ac:dyDescent="0.3">
      <c r="A1" s="100" t="s">
        <v>21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22" ht="39.75" customHeight="1" thickBot="1" x14ac:dyDescent="0.3">
      <c r="A2" s="140" t="s">
        <v>0</v>
      </c>
      <c r="B2" s="140" t="s">
        <v>1</v>
      </c>
      <c r="C2" s="139" t="s">
        <v>146</v>
      </c>
      <c r="D2" s="141" t="s">
        <v>147</v>
      </c>
      <c r="E2" s="142"/>
      <c r="F2" s="142"/>
      <c r="G2" s="143"/>
      <c r="H2" s="144" t="s">
        <v>148</v>
      </c>
      <c r="I2" s="145" t="s">
        <v>149</v>
      </c>
      <c r="J2" s="144" t="s">
        <v>150</v>
      </c>
      <c r="K2" s="146" t="s">
        <v>151</v>
      </c>
      <c r="L2" s="147" t="s">
        <v>152</v>
      </c>
      <c r="M2" s="144" t="s">
        <v>153</v>
      </c>
      <c r="N2" s="148" t="s">
        <v>154</v>
      </c>
      <c r="O2" s="149"/>
      <c r="P2" s="150"/>
      <c r="Q2" s="147" t="s">
        <v>155</v>
      </c>
      <c r="R2" s="139" t="s">
        <v>9</v>
      </c>
      <c r="S2" s="6"/>
      <c r="T2" s="6"/>
      <c r="U2" s="6"/>
      <c r="V2" s="6"/>
    </row>
    <row r="3" spans="1:22" ht="15" customHeight="1" x14ac:dyDescent="0.25">
      <c r="A3" s="105"/>
      <c r="B3" s="105"/>
      <c r="C3" s="107"/>
      <c r="D3" s="129" t="s">
        <v>5</v>
      </c>
      <c r="E3" s="129"/>
      <c r="F3" s="129"/>
      <c r="G3" s="130" t="s">
        <v>6</v>
      </c>
      <c r="H3" s="109"/>
      <c r="I3" s="132"/>
      <c r="J3" s="109"/>
      <c r="K3" s="124"/>
      <c r="L3" s="115"/>
      <c r="M3" s="109"/>
      <c r="N3" s="117" t="s">
        <v>156</v>
      </c>
      <c r="O3" s="117" t="s">
        <v>157</v>
      </c>
      <c r="P3" s="119" t="s">
        <v>158</v>
      </c>
      <c r="Q3" s="115"/>
      <c r="R3" s="107"/>
    </row>
    <row r="4" spans="1:22" ht="32.25" customHeight="1" thickBot="1" x14ac:dyDescent="0.3">
      <c r="A4" s="106"/>
      <c r="B4" s="106"/>
      <c r="C4" s="108"/>
      <c r="D4" s="40" t="s">
        <v>2</v>
      </c>
      <c r="E4" s="40" t="s">
        <v>3</v>
      </c>
      <c r="F4" s="41" t="s">
        <v>4</v>
      </c>
      <c r="G4" s="131"/>
      <c r="H4" s="110"/>
      <c r="I4" s="133"/>
      <c r="J4" s="110"/>
      <c r="K4" s="125"/>
      <c r="L4" s="116"/>
      <c r="M4" s="110"/>
      <c r="N4" s="118"/>
      <c r="O4" s="118"/>
      <c r="P4" s="120"/>
      <c r="Q4" s="116"/>
      <c r="R4" s="108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14" t="s">
        <v>8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</row>
    <row r="7" spans="1:22" ht="42.75" x14ac:dyDescent="0.25">
      <c r="A7" s="7">
        <v>1</v>
      </c>
      <c r="B7" s="8" t="str">
        <f>Kushtia!B8</f>
        <v>250942005-Improvement of Mirpur-Alamdanga GC via Halsha Road ch18730-20350m Salvage Cost Tk. 211042.00</v>
      </c>
      <c r="C7" s="7" t="str">
        <f>Kushtia!C8</f>
        <v>KDRIDP/KUSH/W-08/2016-17</v>
      </c>
      <c r="D7" s="9">
        <f>Kushtia!D8</f>
        <v>1.62</v>
      </c>
      <c r="E7" s="9">
        <f>Kushtia!E8</f>
        <v>0</v>
      </c>
      <c r="F7" s="27">
        <f>Kushtia!F8</f>
        <v>0</v>
      </c>
      <c r="G7" s="9">
        <f>Kushtia!G8</f>
        <v>124.4</v>
      </c>
      <c r="H7" s="62">
        <f>Kushtia!H8</f>
        <v>42940</v>
      </c>
      <c r="I7" s="65" t="str">
        <f>Kushtia!I8</f>
        <v>M/S  Sumsudoula mollek</v>
      </c>
      <c r="J7" s="62">
        <f>Kushtia!J8</f>
        <v>42991</v>
      </c>
      <c r="K7" s="9">
        <f>Kushtia!K8</f>
        <v>130.16</v>
      </c>
      <c r="L7" s="59">
        <f>Kushtia!L8</f>
        <v>0.4</v>
      </c>
      <c r="M7" s="62">
        <f>Kushtia!M8</f>
        <v>43247</v>
      </c>
      <c r="N7" s="9">
        <f>Kushtia!N8</f>
        <v>0</v>
      </c>
      <c r="O7" s="9">
        <f>Kushtia!O8</f>
        <v>0</v>
      </c>
      <c r="P7" s="9">
        <f>Kushtia!P8</f>
        <v>0</v>
      </c>
      <c r="Q7" s="59">
        <f>Kushtia!Q8</f>
        <v>0</v>
      </c>
      <c r="R7" s="2" t="str">
        <f>Kushtia!R8</f>
        <v>AS completed</v>
      </c>
    </row>
    <row r="8" spans="1:22" ht="25.5" customHeight="1" x14ac:dyDescent="0.25">
      <c r="A8" s="114" t="s">
        <v>7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</row>
    <row r="9" spans="1:22" ht="42.75" x14ac:dyDescent="0.25">
      <c r="A9" s="2">
        <v>2</v>
      </c>
      <c r="B9" s="4" t="str">
        <f>Kushtia!B46</f>
        <v>250943003-Improvement of Bahalbaria UP-Boria Bazar via Dhubail Bazar road ch: 2106-6420m &amp; 9213-10270m Salvage Cost Tk. 3180964.00</v>
      </c>
      <c r="C9" s="2" t="str">
        <f>Kushtia!C46</f>
        <v>KDRIDP/KUSH/W-09/2016-17</v>
      </c>
      <c r="D9" s="5">
        <f>Kushtia!D46</f>
        <v>5.3710000000000004</v>
      </c>
      <c r="E9" s="5">
        <f>Kushtia!E46</f>
        <v>0</v>
      </c>
      <c r="F9" s="22">
        <f>Kushtia!F46</f>
        <v>0</v>
      </c>
      <c r="G9" s="5">
        <f>Kushtia!G46</f>
        <v>320.11</v>
      </c>
      <c r="H9" s="63">
        <f>Kushtia!H46</f>
        <v>42940</v>
      </c>
      <c r="I9" s="66" t="str">
        <f>Kushtia!I46</f>
        <v>Sayket Enterprise</v>
      </c>
      <c r="J9" s="63">
        <f>Kushtia!J46</f>
        <v>42998</v>
      </c>
      <c r="K9" s="5">
        <f>Kushtia!K46</f>
        <v>335.14499999999998</v>
      </c>
      <c r="L9" s="60">
        <f>Kushtia!L46</f>
        <v>0.6</v>
      </c>
      <c r="M9" s="63">
        <f>Kushtia!M46</f>
        <v>43352</v>
      </c>
      <c r="N9" s="5">
        <f>Kushtia!N46</f>
        <v>0</v>
      </c>
      <c r="O9" s="5">
        <f>Kushtia!O46</f>
        <v>178.12</v>
      </c>
      <c r="P9" s="5">
        <f>Kushtia!P46</f>
        <v>-178.12</v>
      </c>
      <c r="Q9" s="60">
        <f>Kushtia!Q46</f>
        <v>0.5314714526548211</v>
      </c>
      <c r="R9" s="2" t="str">
        <f>Kushtia!R46</f>
        <v xml:space="preserve"> WBM completed </v>
      </c>
    </row>
    <row r="10" spans="1:22" x14ac:dyDescent="0.25">
      <c r="A10" s="2">
        <v>3</v>
      </c>
      <c r="B10" s="4" t="str">
        <f>Kushtia!B47</f>
        <v>250943006-Baruipara UP-Jogti GC Road.</v>
      </c>
      <c r="C10" s="2">
        <f>Kushtia!C47</f>
        <v>0</v>
      </c>
      <c r="D10" s="5">
        <f>Kushtia!D47</f>
        <v>0</v>
      </c>
      <c r="E10" s="5">
        <f>Kushtia!E47</f>
        <v>0</v>
      </c>
      <c r="F10" s="22">
        <f>Kushtia!F47</f>
        <v>0</v>
      </c>
      <c r="G10" s="5">
        <f>Kushtia!G47</f>
        <v>0</v>
      </c>
      <c r="H10" s="63">
        <f>Kushtia!H47</f>
        <v>0</v>
      </c>
      <c r="I10" s="66">
        <f>Kushtia!I47</f>
        <v>0</v>
      </c>
      <c r="J10" s="63">
        <f>Kushtia!J47</f>
        <v>0</v>
      </c>
      <c r="K10" s="5">
        <f>Kushtia!K47</f>
        <v>0</v>
      </c>
      <c r="L10" s="60">
        <f>Kushtia!L47</f>
        <v>0</v>
      </c>
      <c r="M10" s="63">
        <f>Kushtia!M47</f>
        <v>0</v>
      </c>
      <c r="N10" s="5">
        <f>Kushtia!N47</f>
        <v>0</v>
      </c>
      <c r="O10" s="5">
        <f>Kushtia!O47</f>
        <v>0</v>
      </c>
      <c r="P10" s="5">
        <f>Kushtia!P47</f>
        <v>0</v>
      </c>
      <c r="Q10" s="60" t="e">
        <f>Kushtia!Q47</f>
        <v>#DIV/0!</v>
      </c>
      <c r="R10" s="2">
        <f>Kushtia!R47</f>
        <v>0</v>
      </c>
    </row>
    <row r="11" spans="1:22" ht="57" x14ac:dyDescent="0.25">
      <c r="A11" s="2">
        <v>4</v>
      </c>
      <c r="B11" s="4" t="str">
        <f>Kushtia!B48</f>
        <v>250943010-Improvement of Kushabari-Chatian Up Via Burapara Miltoan Road. (Ch:1915-2960m)</v>
      </c>
      <c r="C11" s="2" t="str">
        <f>Kushtia!C48</f>
        <v>KDRIDP/KUSH/W-49/2017-18</v>
      </c>
      <c r="D11" s="5">
        <f>Kushtia!D48</f>
        <v>1.0449999999999999</v>
      </c>
      <c r="E11" s="5">
        <f>Kushtia!E48</f>
        <v>0</v>
      </c>
      <c r="F11" s="22">
        <f>Kushtia!F48</f>
        <v>0</v>
      </c>
      <c r="G11" s="5">
        <f>Kushtia!G48</f>
        <v>58.27</v>
      </c>
      <c r="H11" s="63">
        <f>Kushtia!H48</f>
        <v>43018</v>
      </c>
      <c r="I11" s="66" t="str">
        <f>Kushtia!I48</f>
        <v>M/S Abu Hanif D sons</v>
      </c>
      <c r="J11" s="63">
        <f>Kushtia!J48</f>
        <v>43047</v>
      </c>
      <c r="K11" s="5">
        <f>Kushtia!K48</f>
        <v>57.69</v>
      </c>
      <c r="L11" s="60">
        <f>Kushtia!L48</f>
        <v>0.4</v>
      </c>
      <c r="M11" s="63">
        <f>Kushtia!M48</f>
        <v>43233</v>
      </c>
      <c r="N11" s="5">
        <f>Kushtia!N48</f>
        <v>0</v>
      </c>
      <c r="O11" s="5">
        <f>Kushtia!O48</f>
        <v>26.13</v>
      </c>
      <c r="P11" s="5">
        <f>Kushtia!P48</f>
        <v>-26.13</v>
      </c>
      <c r="Q11" s="60">
        <f>Kushtia!Q48</f>
        <v>0.45293811752470098</v>
      </c>
      <c r="R11" s="2" t="str">
        <f>Kushtia!R48</f>
        <v xml:space="preserve"> AS completed
(recast needed) </v>
      </c>
    </row>
    <row r="12" spans="1:22" ht="42.75" x14ac:dyDescent="0.25">
      <c r="A12" s="2">
        <v>5</v>
      </c>
      <c r="B12" s="4" t="str">
        <f>Kushtia!B49</f>
        <v>250943014-Improvement of Sorupdah (Poradah GC) -Mirpur Upazila HQ via Chatian Up Road ch11221-12260m Salvage Cost Tk. 955598.00</v>
      </c>
      <c r="C12" s="2" t="str">
        <f>Kushtia!C49</f>
        <v>KDRIDP/KUSH/W-10/2016-17</v>
      </c>
      <c r="D12" s="5">
        <f>Kushtia!D49</f>
        <v>1.0389999999999999</v>
      </c>
      <c r="E12" s="5">
        <f>Kushtia!E49</f>
        <v>0</v>
      </c>
      <c r="F12" s="22">
        <f>Kushtia!F49</f>
        <v>0</v>
      </c>
      <c r="G12" s="5">
        <f>Kushtia!G49</f>
        <v>65.22</v>
      </c>
      <c r="H12" s="63">
        <f>Kushtia!H49</f>
        <v>42940</v>
      </c>
      <c r="I12" s="66" t="str">
        <f>Kushtia!I49</f>
        <v>M/S Ekramul Haque</v>
      </c>
      <c r="J12" s="63">
        <f>Kushtia!J49</f>
        <v>42992</v>
      </c>
      <c r="K12" s="5">
        <f>Kushtia!K49</f>
        <v>68.33</v>
      </c>
      <c r="L12" s="60">
        <f>Kushtia!L49</f>
        <v>1</v>
      </c>
      <c r="M12" s="63">
        <f>Kushtia!M49</f>
        <v>43188</v>
      </c>
      <c r="N12" s="5">
        <f>Kushtia!N49</f>
        <v>67.977000000000004</v>
      </c>
      <c r="O12" s="5">
        <f>Kushtia!O49</f>
        <v>67.98</v>
      </c>
      <c r="P12" s="5">
        <f>Kushtia!P49</f>
        <v>-3.0000000000001137E-3</v>
      </c>
      <c r="Q12" s="60">
        <f>Kushtia!Q49</f>
        <v>0.99487779891702044</v>
      </c>
      <c r="R12" s="2" t="str">
        <f>Kushtia!R49</f>
        <v>Final</v>
      </c>
    </row>
    <row r="13" spans="1:22" s="3" customFormat="1" ht="25.5" customHeight="1" x14ac:dyDescent="0.25">
      <c r="A13" s="114" t="s">
        <v>11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</row>
    <row r="14" spans="1:22" s="3" customFormat="1" ht="28.5" x14ac:dyDescent="0.25">
      <c r="A14" s="18">
        <v>6</v>
      </c>
      <c r="B14" s="4" t="str">
        <f>Kushtia!B109</f>
        <v>250944018-Improvement of chuniapara -khewpur bazar Road (ch:1500m-3600m)</v>
      </c>
      <c r="C14" s="2" t="str">
        <f>Kushtia!C109</f>
        <v>KDRIDP/KUSH/W-64/2017-18</v>
      </c>
      <c r="D14" s="5">
        <f>Kushtia!D109</f>
        <v>2.1</v>
      </c>
      <c r="E14" s="5">
        <f>Kushtia!E109</f>
        <v>0</v>
      </c>
      <c r="F14" s="22">
        <f>Kushtia!F109</f>
        <v>0</v>
      </c>
      <c r="G14" s="5">
        <f>Kushtia!G109</f>
        <v>144.94</v>
      </c>
      <c r="H14" s="63">
        <f>Kushtia!H109</f>
        <v>43199</v>
      </c>
      <c r="I14" s="66" t="str">
        <f>Kushtia!I109</f>
        <v xml:space="preserve">Bashundhara Enterprise </v>
      </c>
      <c r="J14" s="63">
        <f>Kushtia!J109</f>
        <v>43240</v>
      </c>
      <c r="K14" s="5">
        <f>Kushtia!K109</f>
        <v>137.696</v>
      </c>
      <c r="L14" s="60">
        <f>Kushtia!L109</f>
        <v>0</v>
      </c>
      <c r="M14" s="63">
        <f>Kushtia!M109</f>
        <v>43553</v>
      </c>
      <c r="N14" s="5">
        <f>Kushtia!N109</f>
        <v>0</v>
      </c>
      <c r="O14" s="5">
        <f>Kushtia!O109</f>
        <v>0</v>
      </c>
      <c r="P14" s="5">
        <f>Kushtia!P109</f>
        <v>0</v>
      </c>
      <c r="Q14" s="60">
        <f>Kushtia!Q109</f>
        <v>0</v>
      </c>
      <c r="R14" s="2">
        <f>Kushtia!R109</f>
        <v>0</v>
      </c>
    </row>
    <row r="15" spans="1:22" s="3" customFormat="1" x14ac:dyDescent="0.25">
      <c r="A15" s="18">
        <v>7</v>
      </c>
      <c r="B15" s="4" t="str">
        <f>Kushtia!B110</f>
        <v>250944034-Majihat bazar-Beshinagor rd.</v>
      </c>
      <c r="C15" s="2">
        <f>Kushtia!C110</f>
        <v>0</v>
      </c>
      <c r="D15" s="5">
        <f>Kushtia!D110</f>
        <v>0</v>
      </c>
      <c r="E15" s="5">
        <f>Kushtia!E110</f>
        <v>0</v>
      </c>
      <c r="F15" s="22">
        <f>Kushtia!F110</f>
        <v>0</v>
      </c>
      <c r="G15" s="5">
        <f>Kushtia!G110</f>
        <v>0</v>
      </c>
      <c r="H15" s="63">
        <f>Kushtia!H110</f>
        <v>0</v>
      </c>
      <c r="I15" s="66">
        <f>Kushtia!I110</f>
        <v>0</v>
      </c>
      <c r="J15" s="63">
        <f>Kushtia!J110</f>
        <v>0</v>
      </c>
      <c r="K15" s="5">
        <f>Kushtia!K110</f>
        <v>0</v>
      </c>
      <c r="L15" s="60">
        <f>Kushtia!L110</f>
        <v>0</v>
      </c>
      <c r="M15" s="63">
        <f>Kushtia!M110</f>
        <v>0</v>
      </c>
      <c r="N15" s="5">
        <f>Kushtia!N110</f>
        <v>0</v>
      </c>
      <c r="O15" s="5">
        <f>Kushtia!O110</f>
        <v>0</v>
      </c>
      <c r="P15" s="5">
        <f>Kushtia!P110</f>
        <v>0</v>
      </c>
      <c r="Q15" s="60" t="e">
        <f>Kushtia!Q110</f>
        <v>#DIV/0!</v>
      </c>
      <c r="R15" s="2">
        <f>Kushtia!R110</f>
        <v>0</v>
      </c>
    </row>
    <row r="16" spans="1:22" s="3" customFormat="1" ht="42.75" x14ac:dyDescent="0.25">
      <c r="A16" s="18">
        <v>8</v>
      </c>
      <c r="B16" s="4" t="str">
        <f>Kushtia!B111</f>
        <v>250944041-Improvement of Aburia-Ahsan Nagar Road. (Ch:0.00-1500m).</v>
      </c>
      <c r="C16" s="2" t="str">
        <f>Kushtia!C111</f>
        <v>KDRIDP/KUSH/W-58/2017-18</v>
      </c>
      <c r="D16" s="5">
        <f>Kushtia!D111</f>
        <v>1.5</v>
      </c>
      <c r="E16" s="5">
        <f>Kushtia!E111</f>
        <v>0</v>
      </c>
      <c r="F16" s="22">
        <f>Kushtia!F111</f>
        <v>0</v>
      </c>
      <c r="G16" s="5">
        <f>Kushtia!G111</f>
        <v>84.47</v>
      </c>
      <c r="H16" s="63">
        <f>Kushtia!H111</f>
        <v>43146</v>
      </c>
      <c r="I16" s="66" t="str">
        <f>Kushtia!I111</f>
        <v>MD.SARWAR HOSSAIN</v>
      </c>
      <c r="J16" s="63">
        <f>Kushtia!J111</f>
        <v>0</v>
      </c>
      <c r="K16" s="5">
        <f>Kushtia!K111</f>
        <v>88.484999999999999</v>
      </c>
      <c r="L16" s="60">
        <f>Kushtia!L111</f>
        <v>0</v>
      </c>
      <c r="M16" s="63">
        <f>Kushtia!M111</f>
        <v>0</v>
      </c>
      <c r="N16" s="5">
        <f>Kushtia!N111</f>
        <v>0</v>
      </c>
      <c r="O16" s="5">
        <f>Kushtia!O111</f>
        <v>0</v>
      </c>
      <c r="P16" s="5">
        <f>Kushtia!P111</f>
        <v>0</v>
      </c>
      <c r="Q16" s="60">
        <f>Kushtia!Q111</f>
        <v>0</v>
      </c>
      <c r="R16" s="2" t="str">
        <f>Kushtia!R111</f>
        <v>NOA GIVEN ON 30.03.18</v>
      </c>
    </row>
    <row r="17" spans="1:18" s="3" customFormat="1" ht="42.75" x14ac:dyDescent="0.25">
      <c r="A17" s="18">
        <v>9</v>
      </c>
      <c r="B17" s="4" t="str">
        <f>Kushtia!B112</f>
        <v>250944056-Improvement of Chatian Uttorpara Hat - Atigram Golabari Hat Via Atigram FWC Road. (Ch:3600-4685m).</v>
      </c>
      <c r="C17" s="2" t="str">
        <f>Kushtia!C112</f>
        <v>KDRIDP/KUSH/W-59/2017-18</v>
      </c>
      <c r="D17" s="5">
        <f>Kushtia!D112</f>
        <v>1.085</v>
      </c>
      <c r="E17" s="5">
        <f>Kushtia!E112</f>
        <v>0</v>
      </c>
      <c r="F17" s="22">
        <f>Kushtia!F112</f>
        <v>0</v>
      </c>
      <c r="G17" s="5">
        <f>Kushtia!G112</f>
        <v>78.5</v>
      </c>
      <c r="H17" s="63">
        <f>Kushtia!H112</f>
        <v>43093</v>
      </c>
      <c r="I17" s="66" t="str">
        <f>Kushtia!I112</f>
        <v xml:space="preserve">Bashundhara Enterprise </v>
      </c>
      <c r="J17" s="63">
        <f>Kushtia!J112</f>
        <v>43149</v>
      </c>
      <c r="K17" s="5">
        <f>Kushtia!K112</f>
        <v>76.808000000000007</v>
      </c>
      <c r="L17" s="60">
        <f>Kushtia!L112</f>
        <v>0.3</v>
      </c>
      <c r="M17" s="63">
        <f>Kushtia!M112</f>
        <v>43281</v>
      </c>
      <c r="N17" s="5">
        <f>Kushtia!N112</f>
        <v>0</v>
      </c>
      <c r="O17" s="5">
        <f>Kushtia!O112</f>
        <v>0</v>
      </c>
      <c r="P17" s="5">
        <f>Kushtia!P112</f>
        <v>0</v>
      </c>
      <c r="Q17" s="60">
        <f>Kushtia!Q112</f>
        <v>0</v>
      </c>
      <c r="R17" s="2" t="str">
        <f>Kushtia!R112</f>
        <v xml:space="preserve"> AS completed</v>
      </c>
    </row>
    <row r="18" spans="1:18" s="3" customFormat="1" ht="28.5" x14ac:dyDescent="0.25">
      <c r="A18" s="18">
        <v>10</v>
      </c>
      <c r="B18" s="4" t="str">
        <f>Kushtia!B113</f>
        <v>250944057-Paharpur Bazar (WDB Bridge)- Amla bazar road.</v>
      </c>
      <c r="C18" s="2">
        <f>Kushtia!C113</f>
        <v>0</v>
      </c>
      <c r="D18" s="5">
        <f>Kushtia!D113</f>
        <v>0</v>
      </c>
      <c r="E18" s="5">
        <f>Kushtia!E113</f>
        <v>0</v>
      </c>
      <c r="F18" s="22">
        <f>Kushtia!F113</f>
        <v>0</v>
      </c>
      <c r="G18" s="5">
        <f>Kushtia!G113</f>
        <v>0</v>
      </c>
      <c r="H18" s="63">
        <f>Kushtia!H113</f>
        <v>0</v>
      </c>
      <c r="I18" s="66">
        <f>Kushtia!I113</f>
        <v>0</v>
      </c>
      <c r="J18" s="63">
        <f>Kushtia!J113</f>
        <v>0</v>
      </c>
      <c r="K18" s="5">
        <f>Kushtia!K113</f>
        <v>0</v>
      </c>
      <c r="L18" s="60">
        <f>Kushtia!L113</f>
        <v>0</v>
      </c>
      <c r="M18" s="63">
        <f>Kushtia!M113</f>
        <v>0</v>
      </c>
      <c r="N18" s="5">
        <f>Kushtia!N113</f>
        <v>0</v>
      </c>
      <c r="O18" s="5">
        <f>Kushtia!O113</f>
        <v>0</v>
      </c>
      <c r="P18" s="5">
        <f>Kushtia!P113</f>
        <v>0</v>
      </c>
      <c r="Q18" s="60" t="e">
        <f>Kushtia!Q113</f>
        <v>#DIV/0!</v>
      </c>
      <c r="R18" s="2">
        <f>Kushtia!R113</f>
        <v>0</v>
      </c>
    </row>
    <row r="19" spans="1:18" s="3" customFormat="1" x14ac:dyDescent="0.25">
      <c r="A19" s="18">
        <v>11</v>
      </c>
      <c r="B19" s="4" t="str">
        <f>Kushtia!B114</f>
        <v>250945023-Gobindapur-Tatibandh Rd.</v>
      </c>
      <c r="C19" s="2">
        <f>Kushtia!C114</f>
        <v>0</v>
      </c>
      <c r="D19" s="5">
        <f>Kushtia!D114</f>
        <v>0</v>
      </c>
      <c r="E19" s="5">
        <f>Kushtia!E114</f>
        <v>0</v>
      </c>
      <c r="F19" s="22">
        <f>Kushtia!F114</f>
        <v>0</v>
      </c>
      <c r="G19" s="5">
        <f>Kushtia!G114</f>
        <v>0</v>
      </c>
      <c r="H19" s="63">
        <f>Kushtia!H114</f>
        <v>0</v>
      </c>
      <c r="I19" s="66">
        <f>Kushtia!I114</f>
        <v>0</v>
      </c>
      <c r="J19" s="63">
        <f>Kushtia!J114</f>
        <v>0</v>
      </c>
      <c r="K19" s="5">
        <f>Kushtia!K114</f>
        <v>0</v>
      </c>
      <c r="L19" s="60">
        <f>Kushtia!L114</f>
        <v>0</v>
      </c>
      <c r="M19" s="63">
        <f>Kushtia!M114</f>
        <v>0</v>
      </c>
      <c r="N19" s="5">
        <f>Kushtia!N114</f>
        <v>0</v>
      </c>
      <c r="O19" s="5">
        <f>Kushtia!O114</f>
        <v>0</v>
      </c>
      <c r="P19" s="5">
        <f>Kushtia!P114</f>
        <v>0</v>
      </c>
      <c r="Q19" s="60" t="e">
        <f>Kushtia!Q114</f>
        <v>#DIV/0!</v>
      </c>
      <c r="R19" s="2">
        <f>Kushtia!R114</f>
        <v>0</v>
      </c>
    </row>
    <row r="20" spans="1:18" s="3" customFormat="1" ht="28.5" x14ac:dyDescent="0.25">
      <c r="A20" s="18">
        <v>12</v>
      </c>
      <c r="B20" s="4" t="str">
        <f>Kushtia!B115</f>
        <v>250945099-Improvement of Sorupdah Madrasha-Gobindapur Hazrakhali  Road. (Ch:850-1720m).</v>
      </c>
      <c r="C20" s="2" t="str">
        <f>Kushtia!C115</f>
        <v>KDRIDP/KUSH/W-50/2017-18</v>
      </c>
      <c r="D20" s="5">
        <f>Kushtia!D115</f>
        <v>0.87</v>
      </c>
      <c r="E20" s="5">
        <f>Kushtia!E115</f>
        <v>0</v>
      </c>
      <c r="F20" s="22">
        <f>Kushtia!F115</f>
        <v>0</v>
      </c>
      <c r="G20" s="5">
        <f>Kushtia!G115</f>
        <v>47.68</v>
      </c>
      <c r="H20" s="63">
        <f>Kushtia!H115</f>
        <v>43146</v>
      </c>
      <c r="I20" s="66">
        <f>Kushtia!I115</f>
        <v>0</v>
      </c>
      <c r="J20" s="63">
        <f>Kushtia!J115</f>
        <v>0</v>
      </c>
      <c r="K20" s="5">
        <f>Kushtia!K115</f>
        <v>0</v>
      </c>
      <c r="L20" s="60">
        <f>Kushtia!L115</f>
        <v>0</v>
      </c>
      <c r="M20" s="63">
        <f>Kushtia!M115</f>
        <v>0</v>
      </c>
      <c r="N20" s="5">
        <f>Kushtia!N115</f>
        <v>0</v>
      </c>
      <c r="O20" s="5">
        <f>Kushtia!O115</f>
        <v>0</v>
      </c>
      <c r="P20" s="5">
        <f>Kushtia!P115</f>
        <v>0</v>
      </c>
      <c r="Q20" s="60" t="e">
        <f>Kushtia!Q115</f>
        <v>#DIV/0!</v>
      </c>
      <c r="R20" s="2" t="str">
        <f>Kushtia!R115</f>
        <v>NOA 19/06/18</v>
      </c>
    </row>
    <row r="21" spans="1:18" s="3" customFormat="1" x14ac:dyDescent="0.25">
      <c r="A21" s="18">
        <v>13</v>
      </c>
      <c r="B21" s="4" t="str">
        <f>Kushtia!B116</f>
        <v>250945184-Karir hat JHS-Bakek Mondol house road.</v>
      </c>
      <c r="C21" s="2">
        <f>Kushtia!C116</f>
        <v>0</v>
      </c>
      <c r="D21" s="5">
        <f>Kushtia!D116</f>
        <v>0</v>
      </c>
      <c r="E21" s="5">
        <f>Kushtia!E116</f>
        <v>0</v>
      </c>
      <c r="F21" s="22">
        <f>Kushtia!F116</f>
        <v>0</v>
      </c>
      <c r="G21" s="5">
        <f>Kushtia!G116</f>
        <v>0</v>
      </c>
      <c r="H21" s="63">
        <f>Kushtia!H116</f>
        <v>0</v>
      </c>
      <c r="I21" s="66">
        <f>Kushtia!I116</f>
        <v>0</v>
      </c>
      <c r="J21" s="63">
        <f>Kushtia!J116</f>
        <v>0</v>
      </c>
      <c r="K21" s="5">
        <f>Kushtia!K116</f>
        <v>0</v>
      </c>
      <c r="L21" s="60">
        <f>Kushtia!L116</f>
        <v>0</v>
      </c>
      <c r="M21" s="63">
        <f>Kushtia!M116</f>
        <v>0</v>
      </c>
      <c r="N21" s="5">
        <f>Kushtia!N116</f>
        <v>0</v>
      </c>
      <c r="O21" s="5">
        <f>Kushtia!O116</f>
        <v>0</v>
      </c>
      <c r="P21" s="5">
        <f>Kushtia!P116</f>
        <v>0</v>
      </c>
      <c r="Q21" s="60" t="e">
        <f>Kushtia!Q116</f>
        <v>#DIV/0!</v>
      </c>
      <c r="R21" s="2">
        <f>Kushtia!R116</f>
        <v>0</v>
      </c>
    </row>
    <row r="22" spans="1:18" s="3" customFormat="1" ht="28.5" x14ac:dyDescent="0.25">
      <c r="A22" s="18">
        <v>14</v>
      </c>
      <c r="B22" s="4" t="str">
        <f>Kushtia!B117</f>
        <v>250945235-Baliashisa mathpara- Dangarpara GPS road.</v>
      </c>
      <c r="C22" s="2">
        <f>Kushtia!C117</f>
        <v>0</v>
      </c>
      <c r="D22" s="5">
        <f>Kushtia!D117</f>
        <v>0</v>
      </c>
      <c r="E22" s="5">
        <f>Kushtia!E117</f>
        <v>0</v>
      </c>
      <c r="F22" s="22">
        <f>Kushtia!F117</f>
        <v>0</v>
      </c>
      <c r="G22" s="5">
        <f>Kushtia!G117</f>
        <v>0</v>
      </c>
      <c r="H22" s="63">
        <f>Kushtia!H117</f>
        <v>0</v>
      </c>
      <c r="I22" s="66">
        <f>Kushtia!I117</f>
        <v>0</v>
      </c>
      <c r="J22" s="63">
        <f>Kushtia!J117</f>
        <v>0</v>
      </c>
      <c r="K22" s="5">
        <f>Kushtia!K117</f>
        <v>0</v>
      </c>
      <c r="L22" s="60">
        <f>Kushtia!L117</f>
        <v>0</v>
      </c>
      <c r="M22" s="63">
        <f>Kushtia!M117</f>
        <v>0</v>
      </c>
      <c r="N22" s="5">
        <f>Kushtia!N117</f>
        <v>0</v>
      </c>
      <c r="O22" s="5">
        <f>Kushtia!O117</f>
        <v>0</v>
      </c>
      <c r="P22" s="5">
        <f>Kushtia!P117</f>
        <v>0</v>
      </c>
      <c r="Q22" s="60" t="e">
        <f>Kushtia!Q117</f>
        <v>#DIV/0!</v>
      </c>
      <c r="R22" s="2">
        <f>Kushtia!R117</f>
        <v>0</v>
      </c>
    </row>
    <row r="23" spans="1:18" s="3" customFormat="1" ht="42.75" x14ac:dyDescent="0.25">
      <c r="A23" s="18">
        <v>15</v>
      </c>
      <c r="B23" s="4" t="str">
        <f>Kushtia!B118</f>
        <v>250945239-Improvement of Ahammadpur-Amod Ali   house -Bedonbil Bridge Road. (Ch:1300-2290m)</v>
      </c>
      <c r="C23" s="2" t="str">
        <f>Kushtia!C118</f>
        <v>KDRIDP/KUSH/W-51/2017-18</v>
      </c>
      <c r="D23" s="5">
        <f>Kushtia!D118</f>
        <v>0.99</v>
      </c>
      <c r="E23" s="5">
        <f>Kushtia!E118</f>
        <v>0</v>
      </c>
      <c r="F23" s="22">
        <f>Kushtia!F118</f>
        <v>0</v>
      </c>
      <c r="G23" s="5">
        <f>Kushtia!G118</f>
        <v>66.7</v>
      </c>
      <c r="H23" s="63">
        <f>Kushtia!H118</f>
        <v>43441</v>
      </c>
      <c r="I23" s="66" t="str">
        <f>Kushtia!I118</f>
        <v xml:space="preserve">M/S. Rowshan Traders </v>
      </c>
      <c r="J23" s="63">
        <f>Kushtia!J118</f>
        <v>43139</v>
      </c>
      <c r="K23" s="5">
        <f>Kushtia!K118</f>
        <v>68.536000000000001</v>
      </c>
      <c r="L23" s="60">
        <f>Kushtia!L118</f>
        <v>0</v>
      </c>
      <c r="M23" s="63">
        <f>Kushtia!M118</f>
        <v>43324</v>
      </c>
      <c r="N23" s="5">
        <f>Kushtia!N118</f>
        <v>0</v>
      </c>
      <c r="O23" s="5">
        <f>Kushtia!O118</f>
        <v>0</v>
      </c>
      <c r="P23" s="5">
        <f>Kushtia!P118</f>
        <v>0</v>
      </c>
      <c r="Q23" s="60">
        <f>Kushtia!Q118</f>
        <v>0</v>
      </c>
      <c r="R23" s="2" t="str">
        <f>Kushtia!R118</f>
        <v>Not yet Started</v>
      </c>
    </row>
    <row r="24" spans="1:18" s="3" customFormat="1" ht="42.75" x14ac:dyDescent="0.25">
      <c r="A24" s="18">
        <v>16</v>
      </c>
      <c r="B24" s="4" t="str">
        <f>Kushtia!B119</f>
        <v>250945261-Improvement of Ramnagar bridge-Basbaria Road. (Ch:1300-2290m)</v>
      </c>
      <c r="C24" s="2" t="str">
        <f>Kushtia!C119</f>
        <v>KDRIDP/KUSH/W-52/2017-18</v>
      </c>
      <c r="D24" s="5">
        <f>Kushtia!D119</f>
        <v>0.93500000000000005</v>
      </c>
      <c r="E24" s="5">
        <f>Kushtia!E119</f>
        <v>0</v>
      </c>
      <c r="F24" s="22">
        <f>Kushtia!F119</f>
        <v>0</v>
      </c>
      <c r="G24" s="5">
        <f>Kushtia!G119</f>
        <v>56.29</v>
      </c>
      <c r="H24" s="63">
        <f>Kushtia!H119</f>
        <v>43441</v>
      </c>
      <c r="I24" s="66" t="str">
        <f>Kushtia!I119</f>
        <v xml:space="preserve">M/S. Rowshan Traders </v>
      </c>
      <c r="J24" s="63">
        <f>Kushtia!J119</f>
        <v>43139</v>
      </c>
      <c r="K24" s="5">
        <f>Kushtia!K119</f>
        <v>56.238</v>
      </c>
      <c r="L24" s="60">
        <f>Kushtia!L119</f>
        <v>0</v>
      </c>
      <c r="M24" s="63">
        <f>Kushtia!M119</f>
        <v>43324</v>
      </c>
      <c r="N24" s="5">
        <f>Kushtia!N119</f>
        <v>0</v>
      </c>
      <c r="O24" s="5">
        <f>Kushtia!O119</f>
        <v>0</v>
      </c>
      <c r="P24" s="5">
        <f>Kushtia!P119</f>
        <v>0</v>
      </c>
      <c r="Q24" s="60">
        <f>Kushtia!Q119</f>
        <v>0</v>
      </c>
      <c r="R24" s="2">
        <f>Kushtia!R119</f>
        <v>0</v>
      </c>
    </row>
    <row r="25" spans="1:18" s="3" customFormat="1" ht="28.5" x14ac:dyDescent="0.25">
      <c r="A25" s="18">
        <v>17</v>
      </c>
      <c r="B25" s="4" t="str">
        <f>Kushtia!B120</f>
        <v>250945369-Improvement of chuniapara -khewpur  Road( ch:0.00m-1838m)</v>
      </c>
      <c r="C25" s="2" t="str">
        <f>Kushtia!C120</f>
        <v>KDRIDP/KUSH/W-67/2017-18</v>
      </c>
      <c r="D25" s="5">
        <f>Kushtia!D120</f>
        <v>1.8380000000000001</v>
      </c>
      <c r="E25" s="5">
        <f>Kushtia!E120</f>
        <v>0</v>
      </c>
      <c r="F25" s="22">
        <f>Kushtia!F120</f>
        <v>0</v>
      </c>
      <c r="G25" s="5">
        <f>Kushtia!G120</f>
        <v>89.65</v>
      </c>
      <c r="H25" s="63">
        <f>Kushtia!H120</f>
        <v>43199</v>
      </c>
      <c r="I25" s="66" t="str">
        <f>Kushtia!I120</f>
        <v xml:space="preserve">Bashundhara Enterprise </v>
      </c>
      <c r="J25" s="63">
        <f>Kushtia!J120</f>
        <v>43240</v>
      </c>
      <c r="K25" s="5">
        <f>Kushtia!K120</f>
        <v>85.168000000000006</v>
      </c>
      <c r="L25" s="60">
        <f>Kushtia!L120</f>
        <v>0</v>
      </c>
      <c r="M25" s="63">
        <f>Kushtia!M120</f>
        <v>43553</v>
      </c>
      <c r="N25" s="5">
        <f>Kushtia!N120</f>
        <v>0</v>
      </c>
      <c r="O25" s="5">
        <f>Kushtia!O120</f>
        <v>0</v>
      </c>
      <c r="P25" s="5">
        <f>Kushtia!P120</f>
        <v>0</v>
      </c>
      <c r="Q25" s="60">
        <f>Kushtia!Q120</f>
        <v>0</v>
      </c>
      <c r="R25" s="2">
        <f>Kushtia!R120</f>
        <v>0</v>
      </c>
    </row>
    <row r="26" spans="1:18" s="3" customFormat="1" ht="28.5" x14ac:dyDescent="0.25">
      <c r="A26" s="18">
        <v>18</v>
      </c>
      <c r="B26" s="4" t="str">
        <f>Kushtia!B121</f>
        <v>250945103-Nowab Sirajdaula college-(Syphone bridge)-Kewpur Charpara road</v>
      </c>
      <c r="C26" s="2">
        <f>Kushtia!C121</f>
        <v>0</v>
      </c>
      <c r="D26" s="5">
        <f>Kushtia!D121</f>
        <v>0</v>
      </c>
      <c r="E26" s="5">
        <f>Kushtia!E121</f>
        <v>0</v>
      </c>
      <c r="F26" s="22">
        <f>Kushtia!F121</f>
        <v>0</v>
      </c>
      <c r="G26" s="5">
        <f>Kushtia!G121</f>
        <v>0</v>
      </c>
      <c r="H26" s="63">
        <f>Kushtia!H121</f>
        <v>0</v>
      </c>
      <c r="I26" s="66">
        <f>Kushtia!I121</f>
        <v>0</v>
      </c>
      <c r="J26" s="63">
        <f>Kushtia!J121</f>
        <v>0</v>
      </c>
      <c r="K26" s="5">
        <f>Kushtia!K121</f>
        <v>0</v>
      </c>
      <c r="L26" s="60">
        <f>Kushtia!L121</f>
        <v>0</v>
      </c>
      <c r="M26" s="63">
        <f>Kushtia!M121</f>
        <v>0</v>
      </c>
      <c r="N26" s="5">
        <f>Kushtia!N121</f>
        <v>0</v>
      </c>
      <c r="O26" s="5">
        <f>Kushtia!O121</f>
        <v>0</v>
      </c>
      <c r="P26" s="5">
        <f>Kushtia!P121</f>
        <v>0</v>
      </c>
      <c r="Q26" s="60" t="e">
        <f>Kushtia!Q121</f>
        <v>#DIV/0!</v>
      </c>
      <c r="R26" s="2">
        <f>Kushtia!R121</f>
        <v>0</v>
      </c>
    </row>
    <row r="27" spans="1:18" s="3" customFormat="1" ht="28.5" x14ac:dyDescent="0.25">
      <c r="A27" s="18">
        <v>19</v>
      </c>
      <c r="B27" s="4" t="str">
        <f>Kushtia!B122</f>
        <v>250945381-Balidapara Mosque-Balidapara atiar H/O Road.</v>
      </c>
      <c r="C27" s="2">
        <f>Kushtia!C122</f>
        <v>0</v>
      </c>
      <c r="D27" s="5">
        <f>Kushtia!D122</f>
        <v>0</v>
      </c>
      <c r="E27" s="5">
        <f>Kushtia!E122</f>
        <v>0</v>
      </c>
      <c r="F27" s="22">
        <f>Kushtia!F122</f>
        <v>0</v>
      </c>
      <c r="G27" s="5">
        <f>Kushtia!G122</f>
        <v>0</v>
      </c>
      <c r="H27" s="63">
        <f>Kushtia!H122</f>
        <v>0</v>
      </c>
      <c r="I27" s="66">
        <f>Kushtia!I122</f>
        <v>0</v>
      </c>
      <c r="J27" s="63">
        <f>Kushtia!J122</f>
        <v>0</v>
      </c>
      <c r="K27" s="5">
        <f>Kushtia!K122</f>
        <v>0</v>
      </c>
      <c r="L27" s="60">
        <f>Kushtia!L122</f>
        <v>0</v>
      </c>
      <c r="M27" s="63">
        <f>Kushtia!M122</f>
        <v>0</v>
      </c>
      <c r="N27" s="5">
        <f>Kushtia!N122</f>
        <v>0</v>
      </c>
      <c r="O27" s="5">
        <f>Kushtia!O122</f>
        <v>0</v>
      </c>
      <c r="P27" s="5">
        <f>Kushtia!P122</f>
        <v>0</v>
      </c>
      <c r="Q27" s="60" t="e">
        <f>Kushtia!Q122</f>
        <v>#DIV/0!</v>
      </c>
      <c r="R27" s="2">
        <f>Kushtia!R122</f>
        <v>0</v>
      </c>
    </row>
    <row r="28" spans="1:18" s="3" customFormat="1" ht="28.5" x14ac:dyDescent="0.25">
      <c r="A28" s="18">
        <v>20</v>
      </c>
      <c r="B28" s="4" t="str">
        <f>Kushtia!B123</f>
        <v>250945382-Balidapara Anez Mondol H/O-Baruipara Noor Hosain H/O. road,</v>
      </c>
      <c r="C28" s="2">
        <f>Kushtia!C123</f>
        <v>0</v>
      </c>
      <c r="D28" s="5">
        <f>Kushtia!D123</f>
        <v>0</v>
      </c>
      <c r="E28" s="5">
        <f>Kushtia!E123</f>
        <v>0</v>
      </c>
      <c r="F28" s="22">
        <f>Kushtia!F123</f>
        <v>0</v>
      </c>
      <c r="G28" s="5">
        <f>Kushtia!G123</f>
        <v>0</v>
      </c>
      <c r="H28" s="63">
        <f>Kushtia!H123</f>
        <v>0</v>
      </c>
      <c r="I28" s="66">
        <f>Kushtia!I123</f>
        <v>0</v>
      </c>
      <c r="J28" s="63">
        <f>Kushtia!J123</f>
        <v>0</v>
      </c>
      <c r="K28" s="5">
        <f>Kushtia!K123</f>
        <v>0</v>
      </c>
      <c r="L28" s="60">
        <f>Kushtia!L123</f>
        <v>0</v>
      </c>
      <c r="M28" s="63">
        <f>Kushtia!M123</f>
        <v>0</v>
      </c>
      <c r="N28" s="5">
        <f>Kushtia!N123</f>
        <v>0</v>
      </c>
      <c r="O28" s="5">
        <f>Kushtia!O123</f>
        <v>0</v>
      </c>
      <c r="P28" s="5">
        <f>Kushtia!P123</f>
        <v>0</v>
      </c>
      <c r="Q28" s="60" t="e">
        <f>Kushtia!Q123</f>
        <v>#DIV/0!</v>
      </c>
      <c r="R28" s="2">
        <f>Kushtia!R123</f>
        <v>0</v>
      </c>
    </row>
    <row r="29" spans="1:18" s="3" customFormat="1" ht="28.5" x14ac:dyDescent="0.25">
      <c r="A29" s="18">
        <v>21</v>
      </c>
      <c r="B29" s="4" t="str">
        <f>Kushtia!B124</f>
        <v>250945375-Moshan Poraadaha road Babul H/O Kewpur Billpara road.</v>
      </c>
      <c r="C29" s="2" t="str">
        <f>Kushtia!C124</f>
        <v>KDRIDP/KUSH/W-66/2017-18</v>
      </c>
      <c r="D29" s="5">
        <f>Kushtia!D124</f>
        <v>0.40500000000000003</v>
      </c>
      <c r="E29" s="5">
        <f>Kushtia!E124</f>
        <v>0</v>
      </c>
      <c r="F29" s="22">
        <f>Kushtia!F124</f>
        <v>0</v>
      </c>
      <c r="G29" s="5">
        <f>Kushtia!G124</f>
        <v>25.797999999999998</v>
      </c>
      <c r="H29" s="63">
        <f>Kushtia!H124</f>
        <v>43199</v>
      </c>
      <c r="I29" s="66" t="str">
        <f>Kushtia!I124</f>
        <v xml:space="preserve">Bashundhara Enterprise </v>
      </c>
      <c r="J29" s="63">
        <f>Kushtia!J124</f>
        <v>43240</v>
      </c>
      <c r="K29" s="5">
        <f>Kushtia!K124</f>
        <v>24.507999999999999</v>
      </c>
      <c r="L29" s="60">
        <f>Kushtia!L124</f>
        <v>0</v>
      </c>
      <c r="M29" s="63">
        <f>Kushtia!M124</f>
        <v>43493</v>
      </c>
      <c r="N29" s="5">
        <f>Kushtia!N124</f>
        <v>0</v>
      </c>
      <c r="O29" s="5">
        <f>Kushtia!O124</f>
        <v>0</v>
      </c>
      <c r="P29" s="5">
        <f>Kushtia!P124</f>
        <v>0</v>
      </c>
      <c r="Q29" s="60">
        <f>Kushtia!Q124</f>
        <v>0</v>
      </c>
      <c r="R29" s="2">
        <f>Kushtia!R124</f>
        <v>0</v>
      </c>
    </row>
    <row r="30" spans="1:18" s="3" customFormat="1" ht="28.5" x14ac:dyDescent="0.25">
      <c r="A30" s="18">
        <v>22</v>
      </c>
      <c r="B30" s="4" t="str">
        <f>Kushtia!B125</f>
        <v>250945376-Improvement of Baruipara Ufan Member H/O-Fakirabad Mahatab H/O Road. (Ch:00-945m).</v>
      </c>
      <c r="C30" s="2" t="str">
        <f>Kushtia!C125</f>
        <v>KDRIDP/KUSH/W-53/2017-18</v>
      </c>
      <c r="D30" s="5">
        <f>Kushtia!D125</f>
        <v>0.94499999999999995</v>
      </c>
      <c r="E30" s="5">
        <f>Kushtia!E125</f>
        <v>0</v>
      </c>
      <c r="F30" s="22">
        <f>Kushtia!F125</f>
        <v>0</v>
      </c>
      <c r="G30" s="5">
        <f>Kushtia!G125</f>
        <v>55.49</v>
      </c>
      <c r="H30" s="63">
        <f>Kushtia!H125</f>
        <v>43089</v>
      </c>
      <c r="I30" s="66" t="str">
        <f>Kushtia!I125</f>
        <v xml:space="preserve">Md. Aminul Islam </v>
      </c>
      <c r="J30" s="63">
        <f>Kushtia!J125</f>
        <v>43143</v>
      </c>
      <c r="K30" s="5">
        <f>Kushtia!K125</f>
        <v>54.85</v>
      </c>
      <c r="L30" s="60">
        <f>Kushtia!L125</f>
        <v>1</v>
      </c>
      <c r="M30" s="63">
        <f>Kushtia!M125</f>
        <v>43328</v>
      </c>
      <c r="N30" s="5">
        <f>Kushtia!N125</f>
        <v>0</v>
      </c>
      <c r="O30" s="5">
        <f>Kushtia!O125</f>
        <v>34.164999999999999</v>
      </c>
      <c r="P30" s="5">
        <f>Kushtia!P125</f>
        <v>-34.164999999999999</v>
      </c>
      <c r="Q30" s="60">
        <f>Kushtia!Q125</f>
        <v>0.62288058340929808</v>
      </c>
      <c r="R30" s="2" t="str">
        <f>Kushtia!R125</f>
        <v>Work completed</v>
      </c>
    </row>
    <row r="31" spans="1:18" s="3" customFormat="1" ht="42.75" x14ac:dyDescent="0.25">
      <c r="A31" s="18">
        <v>23</v>
      </c>
      <c r="B31" s="4" t="str">
        <f>Kushtia!B126</f>
        <v>250945376-Improvement of Baruipara Ufan Member H/O-Fokirabad Mahatab H/O Road. (Ch:1432m-1619 m)</v>
      </c>
      <c r="C31" s="2" t="str">
        <f>Kushtia!C126</f>
        <v>KDRIDP/KUSH/W-62/2017-18</v>
      </c>
      <c r="D31" s="5">
        <f>Kushtia!D126</f>
        <v>0.187</v>
      </c>
      <c r="E31" s="5">
        <f>Kushtia!E126</f>
        <v>0</v>
      </c>
      <c r="F31" s="22">
        <f>Kushtia!F126</f>
        <v>0</v>
      </c>
      <c r="G31" s="5">
        <f>Kushtia!G126</f>
        <v>22.11</v>
      </c>
      <c r="H31" s="63">
        <f>Kushtia!H126</f>
        <v>43132</v>
      </c>
      <c r="I31" s="66" t="str">
        <f>Kushtia!I126</f>
        <v>m/s asif traders</v>
      </c>
      <c r="J31" s="63">
        <f>Kushtia!J126</f>
        <v>43186</v>
      </c>
      <c r="K31" s="5">
        <f>Kushtia!K126</f>
        <v>21.96</v>
      </c>
      <c r="L31" s="60">
        <f>Kushtia!L126</f>
        <v>0</v>
      </c>
      <c r="M31" s="63">
        <f>Kushtia!M126</f>
        <v>43341</v>
      </c>
      <c r="N31" s="5">
        <f>Kushtia!N126</f>
        <v>0</v>
      </c>
      <c r="O31" s="5">
        <f>Kushtia!O126</f>
        <v>0</v>
      </c>
      <c r="P31" s="5">
        <f>Kushtia!P126</f>
        <v>0</v>
      </c>
      <c r="Q31" s="60">
        <f>Kushtia!Q126</f>
        <v>0</v>
      </c>
      <c r="R31" s="2" t="str">
        <f>Kushtia!R126</f>
        <v>Not yet Started</v>
      </c>
    </row>
    <row r="32" spans="1:18" s="3" customFormat="1" ht="57" x14ac:dyDescent="0.25">
      <c r="A32" s="18">
        <v>24</v>
      </c>
      <c r="B32" s="4" t="str">
        <f>Kushtia!B127</f>
        <v>250945370-Improvement of balidapara Hinif H/O- balidapara salam H/O road. (Ch:0.00m-1515m).</v>
      </c>
      <c r="C32" s="2" t="str">
        <f>Kushtia!C127</f>
        <v>KDRIDP/KUSH/W-65/2017-18</v>
      </c>
      <c r="D32" s="5">
        <f>Kushtia!D127</f>
        <v>1.5149999999999999</v>
      </c>
      <c r="E32" s="5">
        <f>Kushtia!E127</f>
        <v>0</v>
      </c>
      <c r="F32" s="22">
        <f>Kushtia!F127</f>
        <v>0</v>
      </c>
      <c r="G32" s="5">
        <f>Kushtia!G127</f>
        <v>97.516999999999996</v>
      </c>
      <c r="H32" s="63">
        <f>Kushtia!H127</f>
        <v>43199</v>
      </c>
      <c r="I32" s="66" t="str">
        <f>Kushtia!I127</f>
        <v>Nice Home Construction &amp; Supplyer</v>
      </c>
      <c r="J32" s="63">
        <f>Kushtia!J127</f>
        <v>43247</v>
      </c>
      <c r="K32" s="5">
        <f>Kushtia!K127</f>
        <v>92.64</v>
      </c>
      <c r="L32" s="60">
        <f>Kushtia!L127</f>
        <v>0</v>
      </c>
      <c r="M32" s="63">
        <f>Kushtia!M127</f>
        <v>43523</v>
      </c>
      <c r="N32" s="5">
        <f>Kushtia!N127</f>
        <v>0</v>
      </c>
      <c r="O32" s="5">
        <f>Kushtia!O127</f>
        <v>0</v>
      </c>
      <c r="P32" s="5">
        <f>Kushtia!P127</f>
        <v>0</v>
      </c>
      <c r="Q32" s="60">
        <f>Kushtia!Q127</f>
        <v>0</v>
      </c>
      <c r="R32" s="2">
        <f>Kushtia!R127</f>
        <v>0</v>
      </c>
    </row>
    <row r="33" spans="1:18" s="21" customFormat="1" ht="25.5" customHeight="1" x14ac:dyDescent="0.25">
      <c r="A33" s="151" t="s">
        <v>12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3"/>
    </row>
    <row r="34" spans="1:18" s="21" customFormat="1" ht="28.5" x14ac:dyDescent="0.25">
      <c r="A34" s="11">
        <v>25</v>
      </c>
      <c r="B34" s="19" t="str">
        <f>Kushtia!B178</f>
        <v>250945206-Kachubaria Kazi Arif Sarok- Chuwduar Via Kachubaria Grave Yerd Road.</v>
      </c>
      <c r="C34" s="11">
        <f>Kushtia!C178</f>
        <v>0</v>
      </c>
      <c r="D34" s="20">
        <f>Kushtia!D178</f>
        <v>0</v>
      </c>
      <c r="E34" s="20">
        <f>Kushtia!E178</f>
        <v>0</v>
      </c>
      <c r="F34" s="23">
        <f>Kushtia!F178</f>
        <v>0</v>
      </c>
      <c r="G34" s="20">
        <f>Kushtia!G178</f>
        <v>0</v>
      </c>
      <c r="H34" s="46">
        <f>Kushtia!H178</f>
        <v>0</v>
      </c>
      <c r="I34" s="55">
        <f>Kushtia!I178</f>
        <v>0</v>
      </c>
      <c r="J34" s="46">
        <f>Kushtia!J178</f>
        <v>0</v>
      </c>
      <c r="K34" s="20">
        <f>Kushtia!K178</f>
        <v>0</v>
      </c>
      <c r="L34" s="50">
        <f>Kushtia!L178</f>
        <v>0</v>
      </c>
      <c r="M34" s="46">
        <f>Kushtia!M178</f>
        <v>0</v>
      </c>
      <c r="N34" s="20">
        <f>Kushtia!N178</f>
        <v>0</v>
      </c>
      <c r="O34" s="20">
        <f>Kushtia!O178</f>
        <v>0</v>
      </c>
      <c r="P34" s="20">
        <f>Kushtia!P178</f>
        <v>0</v>
      </c>
      <c r="Q34" s="50" t="e">
        <f>Kushtia!Q178</f>
        <v>#DIV/0!</v>
      </c>
      <c r="R34" s="11">
        <f>Kushtia!R178</f>
        <v>0</v>
      </c>
    </row>
    <row r="35" spans="1:18" s="21" customFormat="1" ht="28.5" x14ac:dyDescent="0.25">
      <c r="A35" s="11">
        <v>26</v>
      </c>
      <c r="B35" s="19" t="str">
        <f>Kushtia!B179</f>
        <v>250945237-Belgachi Cachi Clab via Sabed Member house Road.</v>
      </c>
      <c r="C35" s="11">
        <f>Kushtia!C179</f>
        <v>0</v>
      </c>
      <c r="D35" s="20">
        <f>Kushtia!D179</f>
        <v>0</v>
      </c>
      <c r="E35" s="20">
        <f>Kushtia!E179</f>
        <v>0</v>
      </c>
      <c r="F35" s="23">
        <f>Kushtia!F179</f>
        <v>0</v>
      </c>
      <c r="G35" s="20">
        <f>Kushtia!G179</f>
        <v>0</v>
      </c>
      <c r="H35" s="46">
        <f>Kushtia!H179</f>
        <v>0</v>
      </c>
      <c r="I35" s="55">
        <f>Kushtia!I179</f>
        <v>0</v>
      </c>
      <c r="J35" s="46">
        <f>Kushtia!J179</f>
        <v>0</v>
      </c>
      <c r="K35" s="20">
        <f>Kushtia!K179</f>
        <v>0</v>
      </c>
      <c r="L35" s="50">
        <f>Kushtia!L179</f>
        <v>0</v>
      </c>
      <c r="M35" s="46">
        <f>Kushtia!M179</f>
        <v>0</v>
      </c>
      <c r="N35" s="20">
        <f>Kushtia!N179</f>
        <v>0</v>
      </c>
      <c r="O35" s="20">
        <f>Kushtia!O179</f>
        <v>0</v>
      </c>
      <c r="P35" s="20">
        <f>Kushtia!P179</f>
        <v>0</v>
      </c>
      <c r="Q35" s="50" t="e">
        <f>Kushtia!Q179</f>
        <v>#DIV/0!</v>
      </c>
      <c r="R35" s="11">
        <f>Kushtia!R179</f>
        <v>0</v>
      </c>
    </row>
    <row r="36" spans="1:18" s="21" customFormat="1" ht="28.5" x14ac:dyDescent="0.25">
      <c r="A36" s="11">
        <v>27</v>
      </c>
      <c r="B36" s="19" t="str">
        <f>Kushtia!B180</f>
        <v>250945248-Jogoti Sugar Mill Grave Yerd- BTC gate via Kalabaria Purbapara Jame Mosque Road.</v>
      </c>
      <c r="C36" s="11">
        <f>Kushtia!C180</f>
        <v>0</v>
      </c>
      <c r="D36" s="20">
        <f>Kushtia!D180</f>
        <v>0</v>
      </c>
      <c r="E36" s="20">
        <f>Kushtia!E180</f>
        <v>0</v>
      </c>
      <c r="F36" s="23">
        <f>Kushtia!F180</f>
        <v>0</v>
      </c>
      <c r="G36" s="20">
        <f>Kushtia!G180</f>
        <v>0</v>
      </c>
      <c r="H36" s="46">
        <f>Kushtia!H180</f>
        <v>0</v>
      </c>
      <c r="I36" s="55">
        <f>Kushtia!I180</f>
        <v>0</v>
      </c>
      <c r="J36" s="46">
        <f>Kushtia!J180</f>
        <v>0</v>
      </c>
      <c r="K36" s="20">
        <f>Kushtia!K180</f>
        <v>0</v>
      </c>
      <c r="L36" s="50">
        <f>Kushtia!L180</f>
        <v>0</v>
      </c>
      <c r="M36" s="46">
        <f>Kushtia!M180</f>
        <v>0</v>
      </c>
      <c r="N36" s="20">
        <f>Kushtia!N180</f>
        <v>0</v>
      </c>
      <c r="O36" s="20">
        <f>Kushtia!O180</f>
        <v>0</v>
      </c>
      <c r="P36" s="20">
        <f>Kushtia!P180</f>
        <v>0</v>
      </c>
      <c r="Q36" s="50" t="e">
        <f>Kushtia!Q180</f>
        <v>#DIV/0!</v>
      </c>
      <c r="R36" s="11">
        <f>Kushtia!R180</f>
        <v>0</v>
      </c>
    </row>
    <row r="37" spans="1:18" s="21" customFormat="1" ht="28.5" x14ac:dyDescent="0.25">
      <c r="A37" s="11">
        <v>28</v>
      </c>
      <c r="B37" s="19" t="str">
        <f>Kushtia!B181</f>
        <v>250945250-Kalabaria Eid gah- Dosttopara via GK Khal Road.</v>
      </c>
      <c r="C37" s="11">
        <f>Kushtia!C181</f>
        <v>0</v>
      </c>
      <c r="D37" s="20">
        <f>Kushtia!D181</f>
        <v>0</v>
      </c>
      <c r="E37" s="20">
        <f>Kushtia!E181</f>
        <v>0</v>
      </c>
      <c r="F37" s="23">
        <f>Kushtia!F181</f>
        <v>0</v>
      </c>
      <c r="G37" s="20">
        <f>Kushtia!G181</f>
        <v>0</v>
      </c>
      <c r="H37" s="46">
        <f>Kushtia!H181</f>
        <v>0</v>
      </c>
      <c r="I37" s="55">
        <f>Kushtia!I181</f>
        <v>0</v>
      </c>
      <c r="J37" s="46">
        <f>Kushtia!J181</f>
        <v>0</v>
      </c>
      <c r="K37" s="20">
        <f>Kushtia!K181</f>
        <v>0</v>
      </c>
      <c r="L37" s="50">
        <f>Kushtia!L181</f>
        <v>0</v>
      </c>
      <c r="M37" s="46">
        <f>Kushtia!M181</f>
        <v>0</v>
      </c>
      <c r="N37" s="20">
        <f>Kushtia!N181</f>
        <v>0</v>
      </c>
      <c r="O37" s="20">
        <f>Kushtia!O181</f>
        <v>0</v>
      </c>
      <c r="P37" s="20">
        <f>Kushtia!P181</f>
        <v>0</v>
      </c>
      <c r="Q37" s="50" t="e">
        <f>Kushtia!Q181</f>
        <v>#DIV/0!</v>
      </c>
      <c r="R37" s="11">
        <f>Kushtia!R181</f>
        <v>0</v>
      </c>
    </row>
    <row r="38" spans="1:18" s="21" customFormat="1" ht="28.5" x14ac:dyDescent="0.25">
      <c r="A38" s="11">
        <v>29</v>
      </c>
      <c r="B38" s="19" t="str">
        <f>Kushtia!B182</f>
        <v>250945252-Poradah Chitalia Moinagari gate- Sodirazpur Road.</v>
      </c>
      <c r="C38" s="11">
        <f>Kushtia!C182</f>
        <v>0</v>
      </c>
      <c r="D38" s="20">
        <f>Kushtia!D182</f>
        <v>0</v>
      </c>
      <c r="E38" s="20">
        <f>Kushtia!E182</f>
        <v>0</v>
      </c>
      <c r="F38" s="23">
        <f>Kushtia!F182</f>
        <v>0</v>
      </c>
      <c r="G38" s="20">
        <f>Kushtia!G182</f>
        <v>0</v>
      </c>
      <c r="H38" s="46">
        <f>Kushtia!H182</f>
        <v>0</v>
      </c>
      <c r="I38" s="55">
        <f>Kushtia!I182</f>
        <v>0</v>
      </c>
      <c r="J38" s="46">
        <f>Kushtia!J182</f>
        <v>0</v>
      </c>
      <c r="K38" s="20">
        <f>Kushtia!K182</f>
        <v>0</v>
      </c>
      <c r="L38" s="50">
        <f>Kushtia!L182</f>
        <v>0</v>
      </c>
      <c r="M38" s="46">
        <f>Kushtia!M182</f>
        <v>0</v>
      </c>
      <c r="N38" s="20">
        <f>Kushtia!N182</f>
        <v>0</v>
      </c>
      <c r="O38" s="20">
        <f>Kushtia!O182</f>
        <v>0</v>
      </c>
      <c r="P38" s="20">
        <f>Kushtia!P182</f>
        <v>0</v>
      </c>
      <c r="Q38" s="50" t="e">
        <f>Kushtia!Q182</f>
        <v>#DIV/0!</v>
      </c>
      <c r="R38" s="11">
        <f>Kushtia!R182</f>
        <v>0</v>
      </c>
    </row>
    <row r="39" spans="1:18" s="3" customFormat="1" ht="25.5" customHeight="1" x14ac:dyDescent="0.25">
      <c r="A39" s="114" t="s">
        <v>14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</row>
    <row r="40" spans="1:18" s="3" customFormat="1" x14ac:dyDescent="0.25">
      <c r="A40" s="2">
        <v>30</v>
      </c>
      <c r="B40" s="4" t="str">
        <f>Kushtia!B211</f>
        <v>250942004- Mirpur GC-Bheramara Gc road.</v>
      </c>
      <c r="C40" s="2">
        <f>Kushtia!C211</f>
        <v>0</v>
      </c>
      <c r="D40" s="20">
        <f>Kushtia!D211</f>
        <v>0</v>
      </c>
      <c r="E40" s="20">
        <f>Kushtia!E211</f>
        <v>0</v>
      </c>
      <c r="F40" s="23">
        <f>Kushtia!F211</f>
        <v>0</v>
      </c>
      <c r="G40" s="20">
        <f>Kushtia!G211</f>
        <v>0</v>
      </c>
      <c r="H40" s="46">
        <f>Kushtia!H211</f>
        <v>0</v>
      </c>
      <c r="I40" s="55">
        <f>Kushtia!I211</f>
        <v>0</v>
      </c>
      <c r="J40" s="46">
        <f>Kushtia!J211</f>
        <v>0</v>
      </c>
      <c r="K40" s="20">
        <f>Kushtia!K211</f>
        <v>0</v>
      </c>
      <c r="L40" s="50">
        <f>Kushtia!L211</f>
        <v>0</v>
      </c>
      <c r="M40" s="46">
        <f>Kushtia!M211</f>
        <v>0</v>
      </c>
      <c r="N40" s="20">
        <f>Kushtia!N211</f>
        <v>0</v>
      </c>
      <c r="O40" s="20">
        <f>Kushtia!O211</f>
        <v>0</v>
      </c>
      <c r="P40" s="20">
        <f>Kushtia!P211</f>
        <v>0</v>
      </c>
      <c r="Q40" s="50" t="e">
        <f>Kushtia!Q211</f>
        <v>#DIV/0!</v>
      </c>
      <c r="R40" s="2">
        <f>Kushtia!R211</f>
        <v>0</v>
      </c>
    </row>
    <row r="41" spans="1:18" s="3" customFormat="1" ht="42.75" x14ac:dyDescent="0.25">
      <c r="A41" s="2">
        <v>31</v>
      </c>
      <c r="B41" s="4" t="str">
        <f>Kushtia!B212</f>
        <v>250943008- Periodic Maintennance of Nowdangodindopur R&amp;H -Bahalbaria UP via Talbaria UP Road .(Ch:1168m-3000m)</v>
      </c>
      <c r="C41" s="2" t="str">
        <f>Kushtia!C212</f>
        <v>KDRIDP/KUSH/M-14/2017-18</v>
      </c>
      <c r="D41" s="20">
        <f>Kushtia!D212</f>
        <v>1.8320000000000001</v>
      </c>
      <c r="E41" s="20">
        <f>Kushtia!E212</f>
        <v>0</v>
      </c>
      <c r="F41" s="23">
        <f>Kushtia!F212</f>
        <v>0</v>
      </c>
      <c r="G41" s="20">
        <f>Kushtia!G212</f>
        <v>33.706000000000003</v>
      </c>
      <c r="H41" s="46">
        <f>Kushtia!H212</f>
        <v>43157</v>
      </c>
      <c r="I41" s="55" t="str">
        <f>Kushtia!I212</f>
        <v>ESHANUL HAQUE</v>
      </c>
      <c r="J41" s="46">
        <f>Kushtia!J212</f>
        <v>43216</v>
      </c>
      <c r="K41" s="20">
        <f>Kushtia!K212</f>
        <v>36.74</v>
      </c>
      <c r="L41" s="50">
        <f>Kushtia!L212</f>
        <v>0</v>
      </c>
      <c r="M41" s="46">
        <f>Kushtia!M212</f>
        <v>43371</v>
      </c>
      <c r="N41" s="20">
        <f>Kushtia!N212</f>
        <v>0</v>
      </c>
      <c r="O41" s="20">
        <f>Kushtia!O212</f>
        <v>0</v>
      </c>
      <c r="P41" s="20">
        <f>Kushtia!P212</f>
        <v>0</v>
      </c>
      <c r="Q41" s="50">
        <f>Kushtia!Q212</f>
        <v>0</v>
      </c>
      <c r="R41" s="2">
        <f>Kushtia!R212</f>
        <v>0</v>
      </c>
    </row>
    <row r="42" spans="1:18" s="3" customFormat="1" ht="28.5" x14ac:dyDescent="0.25">
      <c r="A42" s="2">
        <v>32</v>
      </c>
      <c r="B42" s="4" t="str">
        <f>Kushtia!B213</f>
        <v>250943011- Periodic Maintennance of Mirpur BDR camp-Kuchuadha bazer Road. (Ch:0.00m-3375m)</v>
      </c>
      <c r="C42" s="2" t="str">
        <f>Kushtia!C213</f>
        <v>KDRIDP/KUSH/M-15/2017-18</v>
      </c>
      <c r="D42" s="20">
        <f>Kushtia!D213</f>
        <v>4.3479999999999999</v>
      </c>
      <c r="E42" s="20">
        <f>Kushtia!E213</f>
        <v>0</v>
      </c>
      <c r="F42" s="23">
        <f>Kushtia!F213</f>
        <v>0</v>
      </c>
      <c r="G42" s="20">
        <f>Kushtia!G213</f>
        <v>67.489999999999995</v>
      </c>
      <c r="H42" s="46">
        <f>Kushtia!H213</f>
        <v>43132</v>
      </c>
      <c r="I42" s="55" t="str">
        <f>Kushtia!I213</f>
        <v>Md. Esanul haque</v>
      </c>
      <c r="J42" s="46">
        <f>Kushtia!J213</f>
        <v>43179</v>
      </c>
      <c r="K42" s="20">
        <f>Kushtia!K213</f>
        <v>70.53</v>
      </c>
      <c r="L42" s="50">
        <f>Kushtia!L213</f>
        <v>1</v>
      </c>
      <c r="M42" s="46">
        <f>Kushtia!M213</f>
        <v>43364</v>
      </c>
      <c r="N42" s="20">
        <f>Kushtia!N213</f>
        <v>0</v>
      </c>
      <c r="O42" s="20">
        <f>Kushtia!O213</f>
        <v>0</v>
      </c>
      <c r="P42" s="20">
        <f>Kushtia!P213</f>
        <v>0</v>
      </c>
      <c r="Q42" s="50">
        <f>Kushtia!Q213</f>
        <v>0</v>
      </c>
      <c r="R42" s="2" t="str">
        <f>Kushtia!R213</f>
        <v>Work completed</v>
      </c>
    </row>
    <row r="43" spans="1:18" s="3" customFormat="1" ht="28.5" x14ac:dyDescent="0.25">
      <c r="A43" s="2">
        <v>33</v>
      </c>
      <c r="B43" s="4" t="str">
        <f>Kushtia!B214</f>
        <v>250943012-Periodic Maintennance of Nowpara bazer- Mirzanagor bazer Road .(Ch:1100m-3782m).</v>
      </c>
      <c r="C43" s="2" t="str">
        <f>Kushtia!C214</f>
        <v>KDRIDP/KUSH/M-16/2017-18</v>
      </c>
      <c r="D43" s="20">
        <f>Kushtia!D214</f>
        <v>2.6819999999999999</v>
      </c>
      <c r="E43" s="20">
        <f>Kushtia!E214</f>
        <v>0</v>
      </c>
      <c r="F43" s="23">
        <f>Kushtia!F214</f>
        <v>0</v>
      </c>
      <c r="G43" s="20">
        <f>Kushtia!G214</f>
        <v>47.18</v>
      </c>
      <c r="H43" s="46">
        <f>Kushtia!H214</f>
        <v>43157</v>
      </c>
      <c r="I43" s="55" t="str">
        <f>Kushtia!I214</f>
        <v>ESHANUL HAQUE</v>
      </c>
      <c r="J43" s="46">
        <f>Kushtia!J214</f>
        <v>43216</v>
      </c>
      <c r="K43" s="20">
        <f>Kushtia!K214</f>
        <v>51.43</v>
      </c>
      <c r="L43" s="50">
        <f>Kushtia!L214</f>
        <v>0</v>
      </c>
      <c r="M43" s="46">
        <f>Kushtia!M214</f>
        <v>43371</v>
      </c>
      <c r="N43" s="20">
        <f>Kushtia!N214</f>
        <v>0</v>
      </c>
      <c r="O43" s="20">
        <f>Kushtia!O214</f>
        <v>0</v>
      </c>
      <c r="P43" s="20">
        <f>Kushtia!P214</f>
        <v>0</v>
      </c>
      <c r="Q43" s="50">
        <f>Kushtia!Q214</f>
        <v>0</v>
      </c>
      <c r="R43" s="2">
        <f>Kushtia!R214</f>
        <v>0</v>
      </c>
    </row>
    <row r="44" spans="1:18" s="3" customFormat="1" ht="42.75" x14ac:dyDescent="0.25">
      <c r="A44" s="2">
        <v>34</v>
      </c>
      <c r="B44" s="4" t="str">
        <f>Kushtia!B215</f>
        <v>250943013-Periodic Maintennance of  Ambaria-Sree Rampur bazer UP- Road .(Ch:4400m-5800m)</v>
      </c>
      <c r="C44" s="2" t="str">
        <f>Kushtia!C215</f>
        <v>KDRIDP/KUSH/M-17/2017-18</v>
      </c>
      <c r="D44" s="20">
        <f>Kushtia!D215</f>
        <v>1.4</v>
      </c>
      <c r="E44" s="20">
        <f>Kushtia!E215</f>
        <v>0</v>
      </c>
      <c r="F44" s="23">
        <f>Kushtia!F215</f>
        <v>0</v>
      </c>
      <c r="G44" s="20">
        <f>Kushtia!G215</f>
        <v>42.808</v>
      </c>
      <c r="H44" s="46">
        <f>Kushtia!H215</f>
        <v>43139</v>
      </c>
      <c r="I44" s="55" t="str">
        <f>Kushtia!I215</f>
        <v>M/S SR CONSTRUCTION</v>
      </c>
      <c r="J44" s="46">
        <f>Kushtia!J215</f>
        <v>43187</v>
      </c>
      <c r="K44" s="20">
        <f>Kushtia!K215</f>
        <v>43.664999999999999</v>
      </c>
      <c r="L44" s="50">
        <f>Kushtia!L215</f>
        <v>0</v>
      </c>
      <c r="M44" s="46">
        <f>Kushtia!M215</f>
        <v>43372</v>
      </c>
      <c r="N44" s="20">
        <f>Kushtia!N215</f>
        <v>0</v>
      </c>
      <c r="O44" s="20">
        <f>Kushtia!O215</f>
        <v>0</v>
      </c>
      <c r="P44" s="20">
        <f>Kushtia!P215</f>
        <v>0</v>
      </c>
      <c r="Q44" s="50">
        <f>Kushtia!Q215</f>
        <v>0</v>
      </c>
      <c r="R44" s="2" t="str">
        <f>Kushtia!R215</f>
        <v>Not yet Started</v>
      </c>
    </row>
    <row r="45" spans="1:18" s="3" customFormat="1" ht="42.75" x14ac:dyDescent="0.25">
      <c r="A45" s="2">
        <v>35</v>
      </c>
      <c r="B45" s="4" t="str">
        <f>Kushtia!B216</f>
        <v>250943014-Periodic Maintennance of  Sorupdah(PoradahGC)-Mirpur UP H/Q via Chatian UP - Road .(Ch:0.00m-3800m &amp;5050m-5900m).</v>
      </c>
      <c r="C45" s="2" t="str">
        <f>Kushtia!C216</f>
        <v>KDRIDP/KUSH/M-18/2017-18</v>
      </c>
      <c r="D45" s="20">
        <f>Kushtia!D216</f>
        <v>4.6500000000000004</v>
      </c>
      <c r="E45" s="20">
        <f>Kushtia!E216</f>
        <v>0</v>
      </c>
      <c r="F45" s="23">
        <f>Kushtia!F216</f>
        <v>0</v>
      </c>
      <c r="G45" s="20">
        <f>Kushtia!G216</f>
        <v>82.03</v>
      </c>
      <c r="H45" s="46">
        <f>Kushtia!H216</f>
        <v>43132</v>
      </c>
      <c r="I45" s="55" t="str">
        <f>Kushtia!I216</f>
        <v>MD.ESANUL HOQUE</v>
      </c>
      <c r="J45" s="46">
        <f>Kushtia!J216</f>
        <v>43179</v>
      </c>
      <c r="K45" s="20">
        <f>Kushtia!K216</f>
        <v>89.495999999999995</v>
      </c>
      <c r="L45" s="50">
        <f>Kushtia!L216</f>
        <v>0.05</v>
      </c>
      <c r="M45" s="46">
        <f>Kushtia!M216</f>
        <v>43364</v>
      </c>
      <c r="N45" s="20">
        <f>Kushtia!N216</f>
        <v>0</v>
      </c>
      <c r="O45" s="20">
        <f>Kushtia!O216</f>
        <v>0</v>
      </c>
      <c r="P45" s="20">
        <f>Kushtia!P216</f>
        <v>0</v>
      </c>
      <c r="Q45" s="50">
        <f>Kushtia!Q216</f>
        <v>0</v>
      </c>
      <c r="R45" s="2" t="str">
        <f>Kushtia!R216</f>
        <v>U-drain completed</v>
      </c>
    </row>
    <row r="46" spans="1:18" s="3" customFormat="1" x14ac:dyDescent="0.25">
      <c r="A46" s="2">
        <v>36</v>
      </c>
      <c r="B46" s="4" t="str">
        <f>Kushtia!B217</f>
        <v>250944004- Khadimpur Bazar-Nowda R&amp;H road.</v>
      </c>
      <c r="C46" s="2">
        <f>Kushtia!C217</f>
        <v>0</v>
      </c>
      <c r="D46" s="20">
        <f>Kushtia!D217</f>
        <v>0</v>
      </c>
      <c r="E46" s="20">
        <f>Kushtia!E217</f>
        <v>0</v>
      </c>
      <c r="F46" s="23">
        <f>Kushtia!F217</f>
        <v>0</v>
      </c>
      <c r="G46" s="20">
        <f>Kushtia!G217</f>
        <v>0</v>
      </c>
      <c r="H46" s="46">
        <f>Kushtia!H217</f>
        <v>0</v>
      </c>
      <c r="I46" s="55">
        <f>Kushtia!I217</f>
        <v>0</v>
      </c>
      <c r="J46" s="46">
        <f>Kushtia!J217</f>
        <v>0</v>
      </c>
      <c r="K46" s="20">
        <f>Kushtia!K217</f>
        <v>0</v>
      </c>
      <c r="L46" s="50">
        <f>Kushtia!L217</f>
        <v>0</v>
      </c>
      <c r="M46" s="46">
        <f>Kushtia!M217</f>
        <v>0</v>
      </c>
      <c r="N46" s="20">
        <f>Kushtia!N217</f>
        <v>0</v>
      </c>
      <c r="O46" s="20">
        <f>Kushtia!O217</f>
        <v>0</v>
      </c>
      <c r="P46" s="20">
        <f>Kushtia!P217</f>
        <v>0</v>
      </c>
      <c r="Q46" s="50" t="e">
        <f>Kushtia!Q217</f>
        <v>#DIV/0!</v>
      </c>
      <c r="R46" s="2">
        <f>Kushtia!R217</f>
        <v>0</v>
      </c>
    </row>
    <row r="47" spans="1:18" s="3" customFormat="1" ht="28.5" x14ac:dyDescent="0.25">
      <c r="A47" s="2">
        <v>37</v>
      </c>
      <c r="B47" s="4" t="str">
        <f>Kushtia!B218</f>
        <v>250944014- Hazrahati Bazar-Jogoti Main Cannel road.</v>
      </c>
      <c r="C47" s="2">
        <f>Kushtia!C218</f>
        <v>0</v>
      </c>
      <c r="D47" s="20">
        <f>Kushtia!D218</f>
        <v>0</v>
      </c>
      <c r="E47" s="20">
        <f>Kushtia!E218</f>
        <v>0</v>
      </c>
      <c r="F47" s="23">
        <f>Kushtia!F218</f>
        <v>0</v>
      </c>
      <c r="G47" s="20">
        <f>Kushtia!G218</f>
        <v>0</v>
      </c>
      <c r="H47" s="46">
        <f>Kushtia!H218</f>
        <v>0</v>
      </c>
      <c r="I47" s="55">
        <f>Kushtia!I218</f>
        <v>0</v>
      </c>
      <c r="J47" s="46">
        <f>Kushtia!J218</f>
        <v>0</v>
      </c>
      <c r="K47" s="20">
        <f>Kushtia!K218</f>
        <v>0</v>
      </c>
      <c r="L47" s="50">
        <f>Kushtia!L218</f>
        <v>0</v>
      </c>
      <c r="M47" s="46">
        <f>Kushtia!M218</f>
        <v>0</v>
      </c>
      <c r="N47" s="20">
        <f>Kushtia!N218</f>
        <v>0</v>
      </c>
      <c r="O47" s="20">
        <f>Kushtia!O218</f>
        <v>0</v>
      </c>
      <c r="P47" s="20">
        <f>Kushtia!P218</f>
        <v>0</v>
      </c>
      <c r="Q47" s="50" t="e">
        <f>Kushtia!Q218</f>
        <v>#DIV/0!</v>
      </c>
      <c r="R47" s="2">
        <f>Kushtia!R218</f>
        <v>0</v>
      </c>
    </row>
    <row r="48" spans="1:18" s="3" customFormat="1" x14ac:dyDescent="0.25">
      <c r="A48" s="2">
        <v>38</v>
      </c>
      <c r="B48" s="4" t="str">
        <f>Kushtia!B219</f>
        <v>250944038-Bamungari-Ambaria Rd.</v>
      </c>
      <c r="C48" s="2">
        <f>Kushtia!C219</f>
        <v>0</v>
      </c>
      <c r="D48" s="20">
        <f>Kushtia!D219</f>
        <v>0</v>
      </c>
      <c r="E48" s="20">
        <f>Kushtia!E219</f>
        <v>0</v>
      </c>
      <c r="F48" s="23">
        <f>Kushtia!F219</f>
        <v>0</v>
      </c>
      <c r="G48" s="20">
        <f>Kushtia!G219</f>
        <v>0</v>
      </c>
      <c r="H48" s="46">
        <f>Kushtia!H219</f>
        <v>0</v>
      </c>
      <c r="I48" s="55">
        <f>Kushtia!I219</f>
        <v>0</v>
      </c>
      <c r="J48" s="46">
        <f>Kushtia!J219</f>
        <v>0</v>
      </c>
      <c r="K48" s="20">
        <f>Kushtia!K219</f>
        <v>0</v>
      </c>
      <c r="L48" s="50">
        <f>Kushtia!L219</f>
        <v>0</v>
      </c>
      <c r="M48" s="46">
        <f>Kushtia!M219</f>
        <v>0</v>
      </c>
      <c r="N48" s="20">
        <f>Kushtia!N219</f>
        <v>0</v>
      </c>
      <c r="O48" s="20">
        <f>Kushtia!O219</f>
        <v>0</v>
      </c>
      <c r="P48" s="20">
        <f>Kushtia!P219</f>
        <v>0</v>
      </c>
      <c r="Q48" s="50" t="e">
        <f>Kushtia!Q219</f>
        <v>#DIV/0!</v>
      </c>
      <c r="R48" s="2">
        <f>Kushtia!R219</f>
        <v>0</v>
      </c>
    </row>
    <row r="49" spans="1:18" x14ac:dyDescent="0.25">
      <c r="A49" s="2">
        <v>39</v>
      </c>
      <c r="B49" s="4" t="str">
        <f>Kushtia!B220</f>
        <v xml:space="preserve">250944050- Mirpur-Bahalbaria Bazar road.           </v>
      </c>
      <c r="C49" s="2">
        <f>Kushtia!C220</f>
        <v>0</v>
      </c>
      <c r="D49" s="20">
        <f>Kushtia!D220</f>
        <v>0</v>
      </c>
      <c r="E49" s="20">
        <f>Kushtia!E220</f>
        <v>0</v>
      </c>
      <c r="F49" s="23">
        <f>Kushtia!F220</f>
        <v>0</v>
      </c>
      <c r="G49" s="20">
        <f>Kushtia!G220</f>
        <v>0</v>
      </c>
      <c r="H49" s="46">
        <f>Kushtia!H220</f>
        <v>0</v>
      </c>
      <c r="I49" s="55">
        <f>Kushtia!I220</f>
        <v>0</v>
      </c>
      <c r="J49" s="46">
        <f>Kushtia!J220</f>
        <v>0</v>
      </c>
      <c r="K49" s="20">
        <f>Kushtia!K220</f>
        <v>0</v>
      </c>
      <c r="L49" s="50">
        <f>Kushtia!L220</f>
        <v>0</v>
      </c>
      <c r="M49" s="46">
        <f>Kushtia!M220</f>
        <v>0</v>
      </c>
      <c r="N49" s="20">
        <f>Kushtia!N220</f>
        <v>0</v>
      </c>
      <c r="O49" s="20">
        <f>Kushtia!O220</f>
        <v>0</v>
      </c>
      <c r="P49" s="20">
        <f>Kushtia!P220</f>
        <v>0</v>
      </c>
      <c r="Q49" s="50" t="e">
        <f>Kushtia!Q220</f>
        <v>#DIV/0!</v>
      </c>
      <c r="R49" s="2">
        <f>Kushtia!R220</f>
        <v>0</v>
      </c>
    </row>
    <row r="50" spans="1:18" x14ac:dyDescent="0.25">
      <c r="A50" s="2">
        <v>40</v>
      </c>
      <c r="B50" s="4" t="str">
        <f>Kushtia!B221</f>
        <v>250944060-Poradha-Katdhachar RHD Rd.</v>
      </c>
      <c r="C50" s="2">
        <f>Kushtia!C221</f>
        <v>0</v>
      </c>
      <c r="D50" s="20">
        <f>Kushtia!D221</f>
        <v>0</v>
      </c>
      <c r="E50" s="20">
        <f>Kushtia!E221</f>
        <v>0</v>
      </c>
      <c r="F50" s="23">
        <f>Kushtia!F221</f>
        <v>0</v>
      </c>
      <c r="G50" s="20">
        <f>Kushtia!G221</f>
        <v>0</v>
      </c>
      <c r="H50" s="46">
        <f>Kushtia!H221</f>
        <v>0</v>
      </c>
      <c r="I50" s="55">
        <f>Kushtia!I221</f>
        <v>0</v>
      </c>
      <c r="J50" s="46">
        <f>Kushtia!J221</f>
        <v>0</v>
      </c>
      <c r="K50" s="20">
        <f>Kushtia!K221</f>
        <v>0</v>
      </c>
      <c r="L50" s="50">
        <f>Kushtia!L221</f>
        <v>0</v>
      </c>
      <c r="M50" s="46">
        <f>Kushtia!M221</f>
        <v>0</v>
      </c>
      <c r="N50" s="20">
        <f>Kushtia!N221</f>
        <v>0</v>
      </c>
      <c r="O50" s="20">
        <f>Kushtia!O221</f>
        <v>0</v>
      </c>
      <c r="P50" s="20">
        <f>Kushtia!P221</f>
        <v>0</v>
      </c>
      <c r="Q50" s="50" t="e">
        <f>Kushtia!Q221</f>
        <v>#DIV/0!</v>
      </c>
      <c r="R50" s="2">
        <f>Kushtia!R221</f>
        <v>0</v>
      </c>
    </row>
    <row r="51" spans="1:18" x14ac:dyDescent="0.25">
      <c r="A51" s="2">
        <v>41</v>
      </c>
      <c r="B51" s="4" t="str">
        <f>Kushtia!B222</f>
        <v>25094200- Mirpur Upazila H/Q- Poradah Gc road.</v>
      </c>
      <c r="C51" s="2">
        <f>Kushtia!C222</f>
        <v>0</v>
      </c>
      <c r="D51" s="20">
        <f>Kushtia!D222</f>
        <v>0</v>
      </c>
      <c r="E51" s="20">
        <f>Kushtia!E222</f>
        <v>0</v>
      </c>
      <c r="F51" s="23">
        <f>Kushtia!F222</f>
        <v>0</v>
      </c>
      <c r="G51" s="20">
        <f>Kushtia!G222</f>
        <v>0</v>
      </c>
      <c r="H51" s="46">
        <f>Kushtia!H222</f>
        <v>0</v>
      </c>
      <c r="I51" s="55">
        <f>Kushtia!I222</f>
        <v>0</v>
      </c>
      <c r="J51" s="46">
        <f>Kushtia!J222</f>
        <v>0</v>
      </c>
      <c r="K51" s="20">
        <f>Kushtia!K222</f>
        <v>0</v>
      </c>
      <c r="L51" s="50">
        <f>Kushtia!L222</f>
        <v>0</v>
      </c>
      <c r="M51" s="46">
        <f>Kushtia!M222</f>
        <v>0</v>
      </c>
      <c r="N51" s="20">
        <f>Kushtia!N222</f>
        <v>0</v>
      </c>
      <c r="O51" s="20">
        <f>Kushtia!O222</f>
        <v>0</v>
      </c>
      <c r="P51" s="20">
        <f>Kushtia!P222</f>
        <v>0</v>
      </c>
      <c r="Q51" s="50" t="e">
        <f>Kushtia!Q222</f>
        <v>#DIV/0!</v>
      </c>
      <c r="R51" s="2">
        <f>Kushtia!R222</f>
        <v>0</v>
      </c>
    </row>
    <row r="52" spans="1:18" s="3" customFormat="1" ht="25.5" customHeight="1" x14ac:dyDescent="0.25">
      <c r="A52" s="114" t="s">
        <v>16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</row>
    <row r="53" spans="1:18" s="3" customFormat="1" ht="15" thickBot="1" x14ac:dyDescent="0.3">
      <c r="A53" s="2">
        <v>42</v>
      </c>
      <c r="B53" s="4" t="str">
        <f>Kushtia!B291</f>
        <v>Tree Plantation</v>
      </c>
      <c r="C53" s="2">
        <f>Kushtia!C291</f>
        <v>0</v>
      </c>
      <c r="D53" s="20">
        <f>Kushtia!D291</f>
        <v>0</v>
      </c>
      <c r="E53" s="20">
        <f>Kushtia!E291</f>
        <v>0</v>
      </c>
      <c r="F53" s="23">
        <f>Kushtia!F291</f>
        <v>0</v>
      </c>
      <c r="G53" s="20">
        <f>Kushtia!G291</f>
        <v>0</v>
      </c>
      <c r="H53" s="46">
        <f>Kushtia!H291</f>
        <v>0</v>
      </c>
      <c r="I53" s="55">
        <f>Kushtia!I291</f>
        <v>0</v>
      </c>
      <c r="J53" s="46">
        <f>Kushtia!J291</f>
        <v>0</v>
      </c>
      <c r="K53" s="20">
        <f>Kushtia!K291</f>
        <v>0</v>
      </c>
      <c r="L53" s="50">
        <f>Kushtia!L291</f>
        <v>0</v>
      </c>
      <c r="M53" s="46">
        <f>Kushtia!M291</f>
        <v>0</v>
      </c>
      <c r="N53" s="20">
        <f>Kushtia!N291</f>
        <v>0</v>
      </c>
      <c r="O53" s="20">
        <f>Kushtia!O291</f>
        <v>0</v>
      </c>
      <c r="P53" s="20">
        <f>Kushtia!P291</f>
        <v>0</v>
      </c>
      <c r="Q53" s="50" t="e">
        <f>Kushtia!Q291</f>
        <v>#DIV/0!</v>
      </c>
      <c r="R53" s="2">
        <f>Kushtia!R291</f>
        <v>0</v>
      </c>
    </row>
    <row r="54" spans="1:18" s="38" customFormat="1" ht="15.75" thickBot="1" x14ac:dyDescent="0.3">
      <c r="A54" s="137" t="s">
        <v>10</v>
      </c>
      <c r="B54" s="138"/>
      <c r="C54" s="45"/>
      <c r="D54" s="35">
        <f>SUM(D7:D53)</f>
        <v>36.356999999999999</v>
      </c>
      <c r="E54" s="35">
        <f>SUM(E7:E53)</f>
        <v>0</v>
      </c>
      <c r="F54" s="36">
        <f>SUM(F7:F53)</f>
        <v>0</v>
      </c>
      <c r="G54" s="35">
        <f>SUM(G7:G53)</f>
        <v>1610.3590000000002</v>
      </c>
      <c r="H54" s="48"/>
      <c r="I54" s="57"/>
      <c r="J54" s="48"/>
      <c r="K54" s="35">
        <f>SUM(K7:K53)</f>
        <v>1590.075</v>
      </c>
      <c r="L54" s="52">
        <f>AVERAGE(L7:L53)</f>
        <v>0.11309523809523807</v>
      </c>
      <c r="M54" s="48"/>
      <c r="N54" s="35">
        <f t="shared" ref="N54:P54" si="0">SUM(N7:N53)</f>
        <v>67.977000000000004</v>
      </c>
      <c r="O54" s="35">
        <f t="shared" si="0"/>
        <v>306.39500000000004</v>
      </c>
      <c r="P54" s="35">
        <f t="shared" si="0"/>
        <v>-238.41799999999998</v>
      </c>
      <c r="Q54" s="52">
        <f>O54/K54</f>
        <v>0.19269216860839899</v>
      </c>
      <c r="R54" s="37"/>
    </row>
  </sheetData>
  <mergeCells count="26">
    <mergeCell ref="A52:R52"/>
    <mergeCell ref="A54:B54"/>
    <mergeCell ref="D2:G2"/>
    <mergeCell ref="A13:R13"/>
    <mergeCell ref="D3:F3"/>
    <mergeCell ref="A39:R39"/>
    <mergeCell ref="A33:R33"/>
    <mergeCell ref="H2:H4"/>
    <mergeCell ref="I2:I4"/>
    <mergeCell ref="J2:J4"/>
    <mergeCell ref="K2:K4"/>
    <mergeCell ref="A1:R1"/>
    <mergeCell ref="A8:R8"/>
    <mergeCell ref="R2:R4"/>
    <mergeCell ref="A6:R6"/>
    <mergeCell ref="G3:G4"/>
    <mergeCell ref="A2:A4"/>
    <mergeCell ref="B2:B4"/>
    <mergeCell ref="C2:C4"/>
    <mergeCell ref="L2:L4"/>
    <mergeCell ref="M2:M4"/>
    <mergeCell ref="N2:P2"/>
    <mergeCell ref="Q2:Q4"/>
    <mergeCell ref="N3:N4"/>
    <mergeCell ref="O3:O4"/>
    <mergeCell ref="P3:P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zoomScaleSheetLayoutView="100" workbookViewId="0">
      <selection activeCell="C6" sqref="C6"/>
    </sheetView>
  </sheetViews>
  <sheetFormatPr defaultRowHeight="14.25" x14ac:dyDescent="0.25"/>
  <cols>
    <col min="1" max="1" width="22.42578125" style="1" customWidth="1"/>
    <col min="2" max="3" width="11" style="24" customWidth="1"/>
    <col min="4" max="4" width="9.7109375" style="1" customWidth="1"/>
    <col min="5" max="5" width="9.140625" style="1" customWidth="1"/>
    <col min="6" max="6" width="7.28515625" style="24" customWidth="1"/>
    <col min="7" max="7" width="13.28515625" style="1" customWidth="1"/>
    <col min="8" max="10" width="13.85546875" style="1" customWidth="1"/>
    <col min="11" max="11" width="21.42578125" style="1" customWidth="1"/>
    <col min="12" max="16384" width="9.140625" style="1"/>
  </cols>
  <sheetData>
    <row r="1" spans="1:24" ht="27" customHeight="1" thickBot="1" x14ac:dyDescent="0.3">
      <c r="A1" s="154" t="s">
        <v>401</v>
      </c>
      <c r="B1" s="155"/>
      <c r="C1" s="155"/>
      <c r="D1" s="155"/>
      <c r="E1" s="155"/>
      <c r="F1" s="155"/>
      <c r="G1" s="155"/>
      <c r="H1" s="155"/>
      <c r="I1" s="155"/>
      <c r="J1" s="155"/>
      <c r="K1" s="156"/>
      <c r="L1" s="77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</row>
    <row r="2" spans="1:24" ht="15" customHeight="1" thickBot="1" x14ac:dyDescent="0.3">
      <c r="A2" s="157" t="s">
        <v>402</v>
      </c>
      <c r="B2" s="159" t="s">
        <v>403</v>
      </c>
      <c r="C2" s="159" t="s">
        <v>426</v>
      </c>
      <c r="D2" s="161" t="s">
        <v>5</v>
      </c>
      <c r="E2" s="162"/>
      <c r="F2" s="163"/>
      <c r="G2" s="164" t="s">
        <v>404</v>
      </c>
      <c r="H2" s="166" t="s">
        <v>405</v>
      </c>
      <c r="I2" s="166" t="s">
        <v>406</v>
      </c>
      <c r="J2" s="166" t="s">
        <v>155</v>
      </c>
      <c r="K2" s="166" t="s">
        <v>9</v>
      </c>
    </row>
    <row r="3" spans="1:24" ht="26.25" customHeight="1" thickBot="1" x14ac:dyDescent="0.3">
      <c r="A3" s="158"/>
      <c r="B3" s="160"/>
      <c r="C3" s="160"/>
      <c r="D3" s="79" t="s">
        <v>2</v>
      </c>
      <c r="E3" s="80" t="s">
        <v>3</v>
      </c>
      <c r="F3" s="81" t="s">
        <v>4</v>
      </c>
      <c r="G3" s="165"/>
      <c r="H3" s="167"/>
      <c r="I3" s="167"/>
      <c r="J3" s="167"/>
      <c r="K3" s="167"/>
    </row>
    <row r="4" spans="1:24" ht="27" customHeight="1" x14ac:dyDescent="0.25">
      <c r="A4" s="82" t="s">
        <v>407</v>
      </c>
      <c r="B4" s="83">
        <f>COUNT(Kushtia!A8,Kushtia!A10,Kushtia!A12,Kushtia!A16,Kushtia!A18,Kushtia!A19)</f>
        <v>6</v>
      </c>
      <c r="C4" s="83">
        <f>COUNT(Kushtia!A8,Kushtia!A10,Kushtia!A12,Kushtia!A16,Kushtia!A18,Kushtia!A19)</f>
        <v>6</v>
      </c>
      <c r="D4" s="84">
        <f>Kushtia!D20</f>
        <v>11.256</v>
      </c>
      <c r="E4" s="84">
        <f>Kushtia!E20</f>
        <v>0</v>
      </c>
      <c r="F4" s="83">
        <f>Kushtia!F20</f>
        <v>0</v>
      </c>
      <c r="G4" s="84">
        <f>Kushtia!K20</f>
        <v>716.85400000000004</v>
      </c>
      <c r="H4" s="84">
        <f>Kushtia!O20</f>
        <v>168.17</v>
      </c>
      <c r="I4" s="85">
        <f>Kushtia!L20</f>
        <v>0.6</v>
      </c>
      <c r="J4" s="86">
        <f>Kushtia!Q20</f>
        <v>0.23459449204440511</v>
      </c>
      <c r="K4" s="87"/>
    </row>
    <row r="5" spans="1:24" ht="22.5" customHeight="1" x14ac:dyDescent="0.25">
      <c r="A5" s="88" t="s">
        <v>408</v>
      </c>
      <c r="B5" s="89">
        <f>COUNT(Kushtia!A23,Kushtia!A24,Kushtia!A25,Kushtia!A27,Kushtia!A28,Kushtia!A32,Kushtia!A34,Kushtia!A35,Kushtia!A36,Kushtia!A46,Kushtia!A48,Kushtia!A49)</f>
        <v>12</v>
      </c>
      <c r="C5" s="89">
        <f>COUNT(Kushtia!A23:A25,Kushtia!A27:A28,Kushtia!A32,Kushtia!A34:A35,Kushtia!A36,Kushtia!A46,Kushtia!A48,Kushtia!A49)</f>
        <v>12</v>
      </c>
      <c r="D5" s="90">
        <f>Kushtia!D50</f>
        <v>19.078000000000003</v>
      </c>
      <c r="E5" s="90">
        <f>Kushtia!E50</f>
        <v>0</v>
      </c>
      <c r="F5" s="89">
        <f>Kushtia!F50</f>
        <v>0</v>
      </c>
      <c r="G5" s="90">
        <f>Kushtia!K50</f>
        <v>1172.7239999999999</v>
      </c>
      <c r="H5" s="91">
        <f>Kushtia!O50</f>
        <v>507.76</v>
      </c>
      <c r="I5" s="92">
        <f>Kushtia!L50</f>
        <v>0.4916666666666667</v>
      </c>
      <c r="J5" s="92">
        <f>Kushtia!Q50</f>
        <v>0.43297485171276451</v>
      </c>
      <c r="K5" s="93"/>
    </row>
    <row r="6" spans="1:24" ht="21.75" customHeight="1" x14ac:dyDescent="0.25">
      <c r="A6" s="88" t="s">
        <v>409</v>
      </c>
      <c r="B6" s="89">
        <f>COUNT(Kushtia!A53:A56,Kushtia!A58,Kushtia!A60,Kushtia!A62,Kushtia!A63:A65,Kushtia!A67:A71,Kushtia!A72,Kushtia!A74,Kushtia!A75:A76,Kushtia!A78:A80,Kushtia!A85:A86,Kushtia!A89,Kushtia!A95:A96,Kushtia!A98,Kushtia!A99:A100,Kushtia!A103:A105,Kushtia!A107,Kushtia!A109,Kushtia!A111,Kushtia!A112,Kushtia!A115,Kushtia!A118:A120,Kushtia!A124:A127,Kushtia!A130,Kushtia!A132:A134,Kushtia!A135,Kushtia!A138,Kushtia!A140,Kushtia!A142,Kushtia!A144,Kushtia!A147,Kushtia!A149,Kushtia!A150,Kushtia!A152,Kushtia!A156,Kushtia!A165,Kushtia!A167:A168)</f>
        <v>62</v>
      </c>
      <c r="C6" s="89">
        <f>COUNT(Kushtia!A53,Kushtia!A54,Kushtia!A56,Kushtia!A58,Kushtia!A60,Kushtia!A63,Kushtia!A65,Kushtia!A67,Kushtia!A68,Kushtia!A70,Kushtia!A71,Kushtia!A72,Kushtia!A74,Kushtia!A75,Kushtia!A78,Kushtia!A79,Kushtia!A80,Kushtia!A85,Kushtia!A86,Kushtia!A95,Kushtia!A96,Kushtia!A98,Kushtia!A99,Kushtia!A100,Kushtia!A103:A105,Kushtia!A107,Kushtia!A109,Kushtia!A111,Kushtia!A112,Kushtia!A118,Kushtia!A119,Kushtia!A120,Kushtia!A124,Kushtia!A125,Kushtia!A126,Kushtia!A127,Kushtia!A130,Kushtia!A132,Kushtia!A133,Kushtia!A134,Kushtia!A138,Kushtia!A140,Kushtia!A142,Kushtia!A144,Kushtia!A147,Kushtia!A150,Kushtia!A152,Kushtia!A156,Kushtia!A165,Kushtia!A167,Kushtia!A168)</f>
        <v>53</v>
      </c>
      <c r="D6" s="90">
        <f>Kushtia!D171</f>
        <v>71.209000000000003</v>
      </c>
      <c r="E6" s="90">
        <f>Kushtia!E171</f>
        <v>0</v>
      </c>
      <c r="F6" s="89">
        <f>Kushtia!F171</f>
        <v>0</v>
      </c>
      <c r="G6" s="90">
        <f>Kushtia!K171</f>
        <v>3750.3240000000005</v>
      </c>
      <c r="H6" s="91">
        <f>Kushtia!O171</f>
        <v>945.76600000000019</v>
      </c>
      <c r="I6" s="92">
        <f>Kushtia!L171</f>
        <v>0.39326923076923082</v>
      </c>
      <c r="J6" s="92">
        <f>Kushtia!Q171</f>
        <v>0.25218247810055877</v>
      </c>
      <c r="K6" s="93"/>
    </row>
    <row r="7" spans="1:24" ht="21.75" customHeight="1" x14ac:dyDescent="0.25">
      <c r="A7" s="88" t="s">
        <v>410</v>
      </c>
      <c r="B7" s="89"/>
      <c r="C7" s="89"/>
      <c r="D7" s="90">
        <f>Kushtia!D188</f>
        <v>0</v>
      </c>
      <c r="E7" s="90">
        <f>Kushtia!E188</f>
        <v>0</v>
      </c>
      <c r="F7" s="89">
        <f>Kushtia!F188</f>
        <v>0</v>
      </c>
      <c r="G7" s="90">
        <f>Kushtia!K188</f>
        <v>0</v>
      </c>
      <c r="H7" s="91">
        <f>Kushtia!O188</f>
        <v>0</v>
      </c>
      <c r="I7" s="92">
        <f>Kushtia!L188</f>
        <v>0</v>
      </c>
      <c r="J7" s="92" t="e">
        <f>Kushtia!Q188</f>
        <v>#DIV/0!</v>
      </c>
      <c r="K7" s="93"/>
    </row>
    <row r="8" spans="1:24" ht="25.5" x14ac:dyDescent="0.25">
      <c r="A8" s="88" t="s">
        <v>411</v>
      </c>
      <c r="B8" s="89"/>
      <c r="C8" s="89"/>
      <c r="D8" s="90">
        <f>Kushtia!D199</f>
        <v>0</v>
      </c>
      <c r="E8" s="90">
        <f>Kushtia!E199</f>
        <v>0</v>
      </c>
      <c r="F8" s="89">
        <f>Kushtia!F199</f>
        <v>0</v>
      </c>
      <c r="G8" s="90">
        <f>Kushtia!K199</f>
        <v>0</v>
      </c>
      <c r="H8" s="91">
        <f>Kushtia!O199</f>
        <v>0</v>
      </c>
      <c r="I8" s="92">
        <f>Kushtia!L199</f>
        <v>0</v>
      </c>
      <c r="J8" s="92" t="e">
        <f>Kushtia!Q199</f>
        <v>#DIV/0!</v>
      </c>
      <c r="K8" s="93"/>
    </row>
    <row r="9" spans="1:24" ht="31.5" customHeight="1" x14ac:dyDescent="0.25">
      <c r="A9" s="88" t="s">
        <v>412</v>
      </c>
      <c r="B9" s="89"/>
      <c r="C9" s="89"/>
      <c r="D9" s="90">
        <f>Kushtia!D208</f>
        <v>0</v>
      </c>
      <c r="E9" s="90">
        <f>Kushtia!E208</f>
        <v>0</v>
      </c>
      <c r="F9" s="89">
        <f>Kushtia!F208</f>
        <v>0</v>
      </c>
      <c r="G9" s="90">
        <f>Kushtia!K208</f>
        <v>0</v>
      </c>
      <c r="H9" s="91">
        <f>Kushtia!O208</f>
        <v>0</v>
      </c>
      <c r="I9" s="92">
        <f>Kushtia!L208</f>
        <v>0</v>
      </c>
      <c r="J9" s="92" t="e">
        <f>Kushtia!Q208</f>
        <v>#DIV/0!</v>
      </c>
      <c r="K9" s="93"/>
    </row>
    <row r="10" spans="1:24" ht="25.5" customHeight="1" x14ac:dyDescent="0.25">
      <c r="A10" s="88" t="s">
        <v>14</v>
      </c>
      <c r="B10" s="89">
        <f>COUNT(Kushtia!A212:A216,Kushtia!A224,Kushtia!A227,Kushtia!A238,Kushtia!A240:A242,Kushtia!A248:A249,Kushtia!A251,Kushtia!A253,Kushtia!A258,Kushtia!A261,Kushtia!A263,Kushtia!264:264,Kushtia!264:264,Kushtia!A264,Kushtia!A268)</f>
        <v>44</v>
      </c>
      <c r="C10" s="89">
        <f>COUNT(Kushtia!A212,Kushtia!A213:A216,Kushtia!A224,Kushtia!A227,Kushtia!A238,Kushtia!A240,Kushtia!A241,Kushtia!A248,Kushtia!A249,Kushtia!A251,Kushtia!A253,Kushtia!A258,Kushtia!A261,Kushtia!A263,Kushtia!A264,Kushtia!A268)</f>
        <v>19</v>
      </c>
      <c r="D10" s="90">
        <f>Kushtia!D275</f>
        <v>36.761000000000003</v>
      </c>
      <c r="E10" s="90">
        <f>Kushtia!E275</f>
        <v>0</v>
      </c>
      <c r="F10" s="89">
        <f>Kushtia!F275</f>
        <v>0</v>
      </c>
      <c r="G10" s="90">
        <f>Kushtia!K275</f>
        <v>708.87599999999998</v>
      </c>
      <c r="H10" s="91">
        <f>Kushtia!O275</f>
        <v>178.30100000000002</v>
      </c>
      <c r="I10" s="92">
        <f>Kushtia!L275</f>
        <v>0.4526315789473685</v>
      </c>
      <c r="J10" s="92">
        <f>Kushtia!Q275</f>
        <v>0.25152636004040202</v>
      </c>
      <c r="K10" s="93"/>
    </row>
    <row r="11" spans="1:24" ht="21.75" customHeight="1" x14ac:dyDescent="0.25">
      <c r="A11" s="88" t="s">
        <v>15</v>
      </c>
      <c r="B11" s="89">
        <f>COUNT(Kushtia!A278,Kushtia!A280,Kushtia!A281)</f>
        <v>3</v>
      </c>
      <c r="C11" s="89">
        <f>COUNT(Kushtia!A278,Kushtia!A280,Kushtia!A281)</f>
        <v>3</v>
      </c>
      <c r="D11" s="90">
        <f>Kushtia!D282</f>
        <v>0</v>
      </c>
      <c r="E11" s="90">
        <f>Kushtia!E282</f>
        <v>0</v>
      </c>
      <c r="F11" s="89">
        <f>Kushtia!F282</f>
        <v>3</v>
      </c>
      <c r="G11" s="90">
        <f>Kushtia!K282</f>
        <v>51.958000000000006</v>
      </c>
      <c r="H11" s="91">
        <f>Kushtia!O282</f>
        <v>0</v>
      </c>
      <c r="I11" s="92">
        <f>Kushtia!L282</f>
        <v>5.000000000000001E-2</v>
      </c>
      <c r="J11" s="92">
        <f>Kushtia!Q282</f>
        <v>0</v>
      </c>
      <c r="K11" s="93"/>
    </row>
    <row r="12" spans="1:24" ht="24" customHeight="1" x14ac:dyDescent="0.25">
      <c r="A12" s="88" t="s">
        <v>413</v>
      </c>
      <c r="B12" s="89"/>
      <c r="C12" s="89"/>
      <c r="D12" s="90"/>
      <c r="E12" s="90"/>
      <c r="F12" s="89"/>
      <c r="G12" s="90"/>
      <c r="H12" s="90"/>
      <c r="I12" s="94"/>
      <c r="J12" s="94"/>
      <c r="K12" s="93" t="s">
        <v>451</v>
      </c>
    </row>
    <row r="13" spans="1:24" ht="22.5" customHeight="1" x14ac:dyDescent="0.25">
      <c r="A13" s="88" t="s">
        <v>16</v>
      </c>
      <c r="B13" s="89"/>
      <c r="C13" s="89"/>
      <c r="D13" s="90">
        <f>Kushtia!D296</f>
        <v>0</v>
      </c>
      <c r="E13" s="90">
        <f>Kushtia!E296</f>
        <v>0</v>
      </c>
      <c r="F13" s="89">
        <f>Kushtia!F296</f>
        <v>0</v>
      </c>
      <c r="G13" s="90">
        <f>Kushtia!K296</f>
        <v>0</v>
      </c>
      <c r="H13" s="91">
        <f>Kushtia!O296</f>
        <v>0</v>
      </c>
      <c r="I13" s="92">
        <f>Kushtia!L296</f>
        <v>0</v>
      </c>
      <c r="J13" s="92" t="e">
        <f>Kushtia!Q296</f>
        <v>#DIV/0!</v>
      </c>
      <c r="K13" s="93"/>
    </row>
    <row r="14" spans="1:24" ht="19.5" customHeight="1" thickBot="1" x14ac:dyDescent="0.3">
      <c r="A14" s="95" t="s">
        <v>10</v>
      </c>
      <c r="B14" s="96">
        <f>SUM(B4:B13)</f>
        <v>127</v>
      </c>
      <c r="C14" s="96">
        <f>SUM(C4:C13)</f>
        <v>93</v>
      </c>
      <c r="D14" s="97">
        <f t="shared" ref="D14:H14" si="0">SUM(D4:D13)</f>
        <v>138.304</v>
      </c>
      <c r="E14" s="97">
        <f t="shared" si="0"/>
        <v>0</v>
      </c>
      <c r="F14" s="96">
        <f t="shared" si="0"/>
        <v>3</v>
      </c>
      <c r="G14" s="97">
        <f t="shared" si="0"/>
        <v>6400.7359999999999</v>
      </c>
      <c r="H14" s="97">
        <f t="shared" si="0"/>
        <v>1799.9970000000001</v>
      </c>
      <c r="I14" s="98">
        <f>AVERAGE(I4:I13)</f>
        <v>0.22084083070925181</v>
      </c>
      <c r="J14" s="98">
        <f>H14/G14</f>
        <v>0.2812171912730036</v>
      </c>
      <c r="K14" s="99"/>
    </row>
  </sheetData>
  <mergeCells count="10">
    <mergeCell ref="A1:K1"/>
    <mergeCell ref="A2:A3"/>
    <mergeCell ref="B2:B3"/>
    <mergeCell ref="D2:F2"/>
    <mergeCell ref="G2:G3"/>
    <mergeCell ref="H2:H3"/>
    <mergeCell ref="I2:I3"/>
    <mergeCell ref="J2:J3"/>
    <mergeCell ref="K2:K3"/>
    <mergeCell ref="C2:C3"/>
  </mergeCells>
  <pageMargins left="0.59055118110236227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Kushtia</vt:lpstr>
      <vt:lpstr>Khoksha</vt:lpstr>
      <vt:lpstr>Kumarkhali</vt:lpstr>
      <vt:lpstr>Kushtia Sadar</vt:lpstr>
      <vt:lpstr>Daulatpur</vt:lpstr>
      <vt:lpstr>Bheramara</vt:lpstr>
      <vt:lpstr>Mirpur</vt:lpstr>
      <vt:lpstr>Summary</vt:lpstr>
      <vt:lpstr>Summary!Print_Area</vt:lpstr>
      <vt:lpstr>Bheramara!Print_Titles</vt:lpstr>
      <vt:lpstr>Daulatpur!Print_Titles</vt:lpstr>
      <vt:lpstr>Khoksha!Print_Titles</vt:lpstr>
      <vt:lpstr>Kumarkhali!Print_Titles</vt:lpstr>
      <vt:lpstr>Kushtia!Print_Titles</vt:lpstr>
      <vt:lpstr>'Kushtia Sadar'!Print_Titles</vt:lpstr>
      <vt:lpstr>Mirpur!Print_Titles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LGED</dc:creator>
  <cp:lastModifiedBy>user</cp:lastModifiedBy>
  <cp:lastPrinted>2018-04-03T08:16:35Z</cp:lastPrinted>
  <dcterms:created xsi:type="dcterms:W3CDTF">2017-03-08T05:53:38Z</dcterms:created>
  <dcterms:modified xsi:type="dcterms:W3CDTF">2018-08-23T18:44:20Z</dcterms:modified>
</cp:coreProperties>
</file>